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52" yWindow="-132" windowWidth="20052" windowHeight="11532"/>
  </bookViews>
  <sheets>
    <sheet name="прил.1 Значения нат.норм" sheetId="5" r:id="rId1"/>
    <sheet name="прил.2" sheetId="6" r:id="rId2"/>
  </sheets>
  <definedNames>
    <definedName name="_xlnm.Print_Titles" localSheetId="0">'прил.1 Значения нат.норм'!$15:$16</definedName>
    <definedName name="_xlnm.Print_Area" localSheetId="0">'прил.1 Значения нат.норм'!$A$1:$F$151</definedName>
    <definedName name="_xlnm.Print_Area" localSheetId="1">прил.2!$B$1:$N$14</definedName>
  </definedNames>
  <calcPr calcId="152511"/>
</workbook>
</file>

<file path=xl/calcChain.xml><?xml version="1.0" encoding="utf-8"?>
<calcChain xmlns="http://schemas.openxmlformats.org/spreadsheetml/2006/main">
  <c r="M36" i="6" l="1"/>
  <c r="L42" i="6" l="1"/>
  <c r="L41" i="6"/>
  <c r="N39" i="6"/>
  <c r="J36" i="6"/>
  <c r="I36" i="6"/>
  <c r="N36" i="6" s="1"/>
  <c r="H36" i="6"/>
  <c r="G18" i="6"/>
  <c r="F18" i="6"/>
  <c r="G17" i="6"/>
  <c r="F17" i="6"/>
  <c r="G16" i="6"/>
  <c r="F16" i="6"/>
  <c r="D151" i="5" l="1"/>
  <c r="D150" i="5"/>
  <c r="D149" i="5"/>
  <c r="D148" i="5"/>
  <c r="D147" i="5"/>
  <c r="D146" i="5"/>
  <c r="D105" i="5"/>
  <c r="D104" i="5"/>
  <c r="D103" i="5"/>
  <c r="D102" i="5"/>
  <c r="D101" i="5"/>
  <c r="D100" i="5"/>
  <c r="D138" i="5"/>
  <c r="D137" i="5"/>
  <c r="D92" i="5"/>
  <c r="D91" i="5"/>
  <c r="E28" i="6" l="1"/>
  <c r="E17" i="6"/>
  <c r="E33" i="6"/>
  <c r="E30" i="6"/>
  <c r="D18" i="6"/>
  <c r="D34" i="6" s="1"/>
  <c r="E34" i="6"/>
  <c r="E18" i="6"/>
  <c r="E32" i="6"/>
  <c r="E16" i="6"/>
  <c r="E29" i="6"/>
  <c r="F29" i="6" l="1"/>
  <c r="G29" i="6"/>
  <c r="F32" i="6"/>
  <c r="G32" i="6"/>
  <c r="F34" i="6"/>
  <c r="G34" i="6"/>
  <c r="F30" i="6"/>
  <c r="G30" i="6"/>
  <c r="F33" i="6"/>
  <c r="G33" i="6"/>
  <c r="F28" i="6"/>
  <c r="G28" i="6"/>
  <c r="I18" i="6"/>
  <c r="I34" i="6" s="1"/>
  <c r="L18" i="6"/>
  <c r="L34" i="6" s="1"/>
  <c r="G35" i="6" l="1"/>
  <c r="G37" i="6" s="1"/>
  <c r="F35" i="6"/>
  <c r="J18" i="6"/>
  <c r="J34" i="6" s="1"/>
  <c r="F37" i="6" l="1"/>
  <c r="H30" i="6"/>
  <c r="H17" i="6"/>
  <c r="H33" i="6" s="1"/>
  <c r="H29" i="6"/>
  <c r="H16" i="6"/>
  <c r="H32" i="6" s="1"/>
  <c r="H28" i="6"/>
  <c r="H18" i="6" l="1"/>
  <c r="H34" i="6" s="1"/>
  <c r="H35" i="6" s="1"/>
  <c r="H37" i="6" s="1"/>
  <c r="J29" i="6"/>
  <c r="K18" i="6"/>
  <c r="K34" i="6" l="1"/>
  <c r="M29" i="6"/>
  <c r="M28" i="6" l="1"/>
  <c r="K29" i="6"/>
  <c r="M18" i="6"/>
  <c r="L17" i="6"/>
  <c r="L33" i="6" s="1"/>
  <c r="L16" i="6"/>
  <c r="L32" i="6" s="1"/>
  <c r="I16" i="6" l="1"/>
  <c r="I32" i="6" s="1"/>
  <c r="I28" i="6"/>
  <c r="I30" i="6"/>
  <c r="I17" i="6"/>
  <c r="I33" i="6" s="1"/>
  <c r="M16" i="6"/>
  <c r="M32" i="6" s="1"/>
  <c r="M30" i="6"/>
  <c r="M34" i="6"/>
  <c r="N34" i="6" s="1"/>
  <c r="O34" i="6" s="1"/>
  <c r="N18" i="6"/>
  <c r="E128" i="5"/>
  <c r="E130" i="5"/>
  <c r="E129" i="5"/>
  <c r="J16" i="6"/>
  <c r="J32" i="6" s="1"/>
  <c r="J17" i="6"/>
  <c r="J33" i="6" s="1"/>
  <c r="L30" i="6" l="1"/>
  <c r="I29" i="6"/>
  <c r="I35" i="6" s="1"/>
  <c r="I37" i="6" s="1"/>
  <c r="L28" i="6"/>
  <c r="L29" i="6"/>
  <c r="M17" i="6"/>
  <c r="M33" i="6" s="1"/>
  <c r="M35" i="6" s="1"/>
  <c r="M37" i="6" s="1"/>
  <c r="P34" i="6"/>
  <c r="K17" i="6"/>
  <c r="K16" i="6"/>
  <c r="J28" i="6" l="1"/>
  <c r="L35" i="6"/>
  <c r="N13" i="6"/>
  <c r="J30" i="6"/>
  <c r="N29" i="6"/>
  <c r="O29" i="6" s="1"/>
  <c r="K32" i="6"/>
  <c r="N32" i="6" s="1"/>
  <c r="O32" i="6" s="1"/>
  <c r="N16" i="6"/>
  <c r="N17" i="6"/>
  <c r="K33" i="6"/>
  <c r="N33" i="6" s="1"/>
  <c r="O33" i="6" s="1"/>
  <c r="J35" i="6" l="1"/>
  <c r="P33" i="6"/>
  <c r="P29" i="6"/>
  <c r="L37" i="6"/>
  <c r="F40" i="6"/>
  <c r="F42" i="6" s="1"/>
  <c r="N12" i="6"/>
  <c r="K28" i="6"/>
  <c r="N14" i="6"/>
  <c r="K30" i="6"/>
  <c r="N30" i="6" s="1"/>
  <c r="O30" i="6" s="1"/>
  <c r="P32" i="6"/>
  <c r="P30" i="6" l="1"/>
  <c r="J39" i="6"/>
  <c r="J37" i="6"/>
  <c r="N28" i="6"/>
  <c r="K35" i="6"/>
  <c r="K37" i="6" s="1"/>
  <c r="O28" i="6" l="1"/>
  <c r="P28" i="6" s="1"/>
  <c r="N35" i="6"/>
  <c r="N37" i="6" l="1"/>
  <c r="N40" i="6"/>
</calcChain>
</file>

<file path=xl/sharedStrings.xml><?xml version="1.0" encoding="utf-8"?>
<sst xmlns="http://schemas.openxmlformats.org/spreadsheetml/2006/main" count="309" uniqueCount="147">
  <si>
    <t>№ п.п</t>
  </si>
  <si>
    <t xml:space="preserve">ОТ1 = </t>
  </si>
  <si>
    <t xml:space="preserve">МЗиОЦДИ = </t>
  </si>
  <si>
    <t xml:space="preserve">КУ = </t>
  </si>
  <si>
    <t>УС =</t>
  </si>
  <si>
    <t>ТУ =</t>
  </si>
  <si>
    <t>Директор (1 женщина)</t>
  </si>
  <si>
    <t>Зам.директора (1 женщина)</t>
  </si>
  <si>
    <t xml:space="preserve">ОТ 2 = </t>
  </si>
  <si>
    <t>Затраты на приобретение прочих работ и услуг на оказание муниципальной услуги</t>
  </si>
  <si>
    <t xml:space="preserve">ПНЗ  = </t>
  </si>
  <si>
    <t>Наименование муниципальной услуги/работы</t>
  </si>
  <si>
    <t>Ед.изм.</t>
  </si>
  <si>
    <t>Затраты, непосредственно связанные с оказанием услуги, руб.</t>
  </si>
  <si>
    <t xml:space="preserve"> СНИ = </t>
  </si>
  <si>
    <t>Проверка</t>
  </si>
  <si>
    <t>Объём</t>
  </si>
  <si>
    <t>Затраты на общехозяйственные нужды, руб.</t>
  </si>
  <si>
    <t>верно</t>
  </si>
  <si>
    <t>отклонение +/-</t>
  </si>
  <si>
    <t>проверка</t>
  </si>
  <si>
    <t>кол-во исполненных запросов (единица)</t>
  </si>
  <si>
    <t>Работа:
Обеспечение сохранности и учет архивных документов</t>
  </si>
  <si>
    <t>кол-во еднинц хранения</t>
  </si>
  <si>
    <t>Работа: Комплектование архивными документами</t>
  </si>
  <si>
    <t>объем документов, принятых на постоянное хранение (единица)</t>
  </si>
  <si>
    <t xml:space="preserve">Работа: Научное описание архивных документов и создание справочно-поисковых средств к ним </t>
  </si>
  <si>
    <t>Конверты  (2380 шт)</t>
  </si>
  <si>
    <t>Марки (2412 шт)</t>
  </si>
  <si>
    <t>Услуги сотовой связи</t>
  </si>
  <si>
    <t>Главный специалист (1 женщина)</t>
  </si>
  <si>
    <t>Рабочий по комплексному обслуживанию  и ремонту зданий (1 мужчина)</t>
  </si>
  <si>
    <t>Уборщик служебных помещений (3 женщины)</t>
  </si>
  <si>
    <t>кол-во посещений читального зала (единица)</t>
  </si>
  <si>
    <t>Услуга: Обеспечение доступа к архивным документам (копиям) и справочно-поисковым средствам к ним</t>
  </si>
  <si>
    <t>ИТОГО:</t>
  </si>
  <si>
    <t>Приложение № 4</t>
  </si>
  <si>
    <t xml:space="preserve">к Порядку формирования муниципального задания на </t>
  </si>
  <si>
    <t xml:space="preserve">оказание муниципальных услуг (выполнение работ) </t>
  </si>
  <si>
    <t xml:space="preserve">муниципальными учреждениями и финансового </t>
  </si>
  <si>
    <t xml:space="preserve"> обеспечения выполнения муниципального задания, </t>
  </si>
  <si>
    <t>утвержденному постановлением Администрации</t>
  </si>
  <si>
    <t xml:space="preserve"> города Норильска</t>
  </si>
  <si>
    <t>от ________________ № ______________________</t>
  </si>
  <si>
    <t>Значения</t>
  </si>
  <si>
    <t>натуральных норм, необходимых для определения базовых</t>
  </si>
  <si>
    <t>нормативов затрат на оказание муниципальных услуг</t>
  </si>
  <si>
    <t>Наименование муниципальной услуги</t>
  </si>
  <si>
    <t>Уникальный номер реестровой записи</t>
  </si>
  <si>
    <t>Наименование натуральной нормы</t>
  </si>
  <si>
    <t>Единица измерения натуральной нормы</t>
  </si>
  <si>
    <t>Значение натуральной нормы/ срок полезного использования на единицу услуги</t>
  </si>
  <si>
    <t>Способ определения значения натуральной нормы</t>
  </si>
  <si>
    <t xml:space="preserve">000000000000430004607029000200000000000101101 </t>
  </si>
  <si>
    <t>1. Натуральные нормы, непосредственно связанные с оказанием муниципальной услуги</t>
  </si>
  <si>
    <t>1.1. Работники, непосредственно связанные с оказанием муниципальной услуги</t>
  </si>
  <si>
    <t>1.2. Материальные запасы и особо ценное движимое имущество, потребляемые (используемые) в процессе оказания муниципальной услуги</t>
  </si>
  <si>
    <t>-</t>
  </si>
  <si>
    <t>1.3. Иные натуральные нормы, непосредственно используемые в процессе оказания муниципальной услуги</t>
  </si>
  <si>
    <t>2. Натуральные нормы на общехозяйственные нужды</t>
  </si>
  <si>
    <t>2.1. Коммунальные услуги</t>
  </si>
  <si>
    <t>Электроэнергия</t>
  </si>
  <si>
    <t xml:space="preserve"> тыс.квт/час</t>
  </si>
  <si>
    <t xml:space="preserve">Теплоэнергия </t>
  </si>
  <si>
    <t>Гкал</t>
  </si>
  <si>
    <t xml:space="preserve">Холодное водоснабжение </t>
  </si>
  <si>
    <t>тыс.м3</t>
  </si>
  <si>
    <t>Горячее водоснабжение (компонент на тепловую энергию)</t>
  </si>
  <si>
    <t xml:space="preserve"> Гкал</t>
  </si>
  <si>
    <t xml:space="preserve">Горячее водоснабжение (компонент на теплоноситель) </t>
  </si>
  <si>
    <t>Водоотведение</t>
  </si>
  <si>
    <t xml:space="preserve"> тыс.м3</t>
  </si>
  <si>
    <t>2.2. Содержание объектов недвижимого имущества, необходимого для выполнения муниципального задания</t>
  </si>
  <si>
    <t>м2</t>
  </si>
  <si>
    <t>2.3. Содержание объектов особо ценного движимого имущества, необходимого для выполнения муниципального задания</t>
  </si>
  <si>
    <t>2.4. Услуги связи</t>
  </si>
  <si>
    <t>2.5. Транспортные услуги</t>
  </si>
  <si>
    <t>2.6. Работники, которые не принимают непосредственного участия в оказании муниципальной услуги</t>
  </si>
  <si>
    <t>2.7. Прочие общехозяйственные нужды</t>
  </si>
  <si>
    <t>шт.</t>
  </si>
  <si>
    <t>чел.-часы</t>
  </si>
  <si>
    <t xml:space="preserve">000000000000430004607029000100000000001101101 </t>
  </si>
  <si>
    <t xml:space="preserve">чел.-часы </t>
  </si>
  <si>
    <t xml:space="preserve">000000000000430004607039000100000000009100101 </t>
  </si>
  <si>
    <t>Ведущий архивист (1 женщина)</t>
  </si>
  <si>
    <t>Архивист 1 категории (5 женщин)</t>
  </si>
  <si>
    <t>Главный архивист (4 женщины)</t>
  </si>
  <si>
    <t>Сумма затрат на оказание услуги, руб.</t>
  </si>
  <si>
    <t>Сумма затрат, непосредственно связанных с оказанием услуги (объем услуги/работы *базовый номатив затрат), руб.</t>
  </si>
  <si>
    <t>Содержание и техническое обслуживание помещений</t>
  </si>
  <si>
    <t>Прочие расходы по содержанию имущества (тех.обсл.средств ОС и ПС)</t>
  </si>
  <si>
    <t>Вневедомственная (в т.ч. пож.) охрана, ОС и ПС (установка, наладка и экплуатация)</t>
  </si>
  <si>
    <t>метод наиболее эффективного учреждения</t>
  </si>
  <si>
    <t>ед.</t>
  </si>
  <si>
    <t xml:space="preserve">Конверты  </t>
  </si>
  <si>
    <t xml:space="preserve">Марки </t>
  </si>
  <si>
    <t xml:space="preserve">Компьютер (монитор+сис.блок+клав.+мышь) </t>
  </si>
  <si>
    <t>мин.</t>
  </si>
  <si>
    <t>Транспортные услуги по служебным командировкам, количество разовых услуг</t>
  </si>
  <si>
    <t xml:space="preserve">Суточные  </t>
  </si>
  <si>
    <t xml:space="preserve">Проживание </t>
  </si>
  <si>
    <t xml:space="preserve">Арендная плата за пользование имуществом </t>
  </si>
  <si>
    <t>Прочие услуги</t>
  </si>
  <si>
    <t>Приобретение периодических изданий и справочной литературы</t>
  </si>
  <si>
    <t>Приобретение расходных материалов</t>
  </si>
  <si>
    <t xml:space="preserve">Прочие транспортные расходы </t>
  </si>
  <si>
    <t>чел. в сутки</t>
  </si>
  <si>
    <t>Суточные</t>
  </si>
  <si>
    <t>Проживание</t>
  </si>
  <si>
    <t>Приобретение периодических изданий и справочной литературы на сумму</t>
  </si>
  <si>
    <t>Приобретение расходных материалов на сумму</t>
  </si>
  <si>
    <t>Прочие транспортные расходы на сумму</t>
  </si>
  <si>
    <t>Главный архивист</t>
  </si>
  <si>
    <t>Междугородние переговоры, факс, кол-во номеров</t>
  </si>
  <si>
    <t>Организация связи</t>
  </si>
  <si>
    <t xml:space="preserve">Приобретение расходных материалов </t>
  </si>
  <si>
    <t>Прочие транспортные расходы</t>
  </si>
  <si>
    <t>Услуга доступа к сети интернет (канал доступа)</t>
  </si>
  <si>
    <t>Абон. плата</t>
  </si>
  <si>
    <t>Архивист 1 категории (1 женщина)</t>
  </si>
  <si>
    <t>Услуга доступа к сети интернет (1 канал доступа)</t>
  </si>
  <si>
    <t>км</t>
  </si>
  <si>
    <t>мб</t>
  </si>
  <si>
    <t>Стоимость услуги/работы или базовый норматив</t>
  </si>
  <si>
    <t>материальные запасы и особо ценное движимое имущество</t>
  </si>
  <si>
    <t>коммунальные услуги</t>
  </si>
  <si>
    <t>услуги связи</t>
  </si>
  <si>
    <t>транспортные услуги</t>
  </si>
  <si>
    <t>оплата труда прочего персонала</t>
  </si>
  <si>
    <t>оплата труда, непосредственно оказывающего услугу</t>
  </si>
  <si>
    <t>прочие нормативные затраты</t>
  </si>
  <si>
    <t>содержание недвижимого имущества</t>
  </si>
  <si>
    <t xml:space="preserve">Объём </t>
  </si>
  <si>
    <t>Сумма затрат на общехозяйственные нужды (обеъем услуги или работы *базовый норматив затрат), руб.</t>
  </si>
  <si>
    <t>Бюджет на 2016 год</t>
  </si>
  <si>
    <t>Таблица 4</t>
  </si>
  <si>
    <t>кол-во единиц хранения</t>
  </si>
  <si>
    <t>Услуга: Оказание информационных услуг на основе архивных документов (по социально-правовым запросам)</t>
  </si>
  <si>
    <t>Услуга: Оказание информационных услуг на основе архивных документов (по тематическим запросам)</t>
  </si>
  <si>
    <t>муниципальным казенным учреждением "Норильский городской архив" в 2016 году</t>
  </si>
  <si>
    <t>Базовый норматив затрат на оказание муниципальных услуг</t>
  </si>
  <si>
    <t>муниципальным казенным учреждением "Норильский городской архив"</t>
  </si>
  <si>
    <t>оплата труда персонала, непосредственно оказывающего муниципальную услугу</t>
  </si>
  <si>
    <t>Базовый норматив затрат на оказание муниципальной услуги, руб.</t>
  </si>
  <si>
    <t>оплата труда прочего персонала, не принимающего непосредствен-ного участия в оказании муниципальной услуги</t>
  </si>
  <si>
    <t>Приложение № 1 к распоряжению 
Администрациии города Норильска 
от  22.12.2015 №7042</t>
  </si>
  <si>
    <t>Приложение № 2 к распоряжению 
Администрации города Норильска
от  22.12.2015 №7042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</si>
</sst>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р_._-;\-* #,##0.00_р_._-;_-* &quot;-&quot;??_р_._-;_-@_-"/>
    <numFmt numFmtId="164" formatCode="#,##0.00000"/>
    <numFmt numFmtId="165" formatCode="#,##0.000000"/>
    <numFmt numFmtId="166" formatCode="0.0000"/>
    <numFmt numFmtId="167" formatCode="#,##0.0"/>
    <numFmt numFmtId="168" formatCode="#,##0.000"/>
    <numFmt numFmtId="169" formatCode="#,##0.0000"/>
    <numFmt numFmtId="170" formatCode="0.00000"/>
    <numFmt numFmtId="171" formatCode="0.000000"/>
    <numFmt numFmtId="172" formatCode="0.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5" fillId="0" borderId="0"/>
    <xf numFmtId="43" fontId="6" fillId="0" borderId="0" applyFont="0" applyFill="0" applyBorder="0" applyAlignment="0" applyProtection="0"/>
    <xf numFmtId="0" fontId="7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</cellStyleXfs>
  <cellXfs count="91">
    <xf numFmtId="0" fontId="0" fillId="0" borderId="0" xfId="0"/>
    <xf numFmtId="0" fontId="3" fillId="0" borderId="0" xfId="7" applyFont="1" applyAlignment="1">
      <alignment horizontal="center" vertical="center" wrapText="1"/>
    </xf>
    <xf numFmtId="0" fontId="3" fillId="0" borderId="4" xfId="7" applyFont="1" applyFill="1" applyBorder="1" applyAlignment="1">
      <alignment horizontal="left" wrapText="1"/>
    </xf>
    <xf numFmtId="0" fontId="3" fillId="0" borderId="4" xfId="7" applyFont="1" applyBorder="1" applyAlignment="1">
      <alignment vertical="center" wrapText="1"/>
    </xf>
    <xf numFmtId="0" fontId="3" fillId="0" borderId="4" xfId="1" applyFont="1" applyFill="1" applyBorder="1" applyAlignment="1">
      <alignment wrapText="1"/>
    </xf>
    <xf numFmtId="166" fontId="3" fillId="0" borderId="4" xfId="7" applyNumberFormat="1" applyFont="1" applyBorder="1" applyAlignment="1">
      <alignment horizontal="center" vertical="center" wrapText="1"/>
    </xf>
    <xf numFmtId="170" fontId="3" fillId="0" borderId="4" xfId="7" applyNumberFormat="1" applyFont="1" applyBorder="1" applyAlignment="1">
      <alignment horizontal="center" vertical="center" wrapText="1"/>
    </xf>
    <xf numFmtId="4" fontId="3" fillId="0" borderId="4" xfId="7" applyNumberFormat="1" applyFont="1" applyBorder="1" applyAlignment="1">
      <alignment vertical="center" wrapText="1"/>
    </xf>
    <xf numFmtId="0" fontId="3" fillId="0" borderId="0" xfId="7" applyFont="1" applyBorder="1" applyAlignment="1">
      <alignment vertical="center" wrapText="1"/>
    </xf>
    <xf numFmtId="164" fontId="3" fillId="0" borderId="4" xfId="7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wrapText="1"/>
    </xf>
    <xf numFmtId="0" fontId="3" fillId="0" borderId="0" xfId="7" applyFont="1" applyFill="1" applyBorder="1" applyAlignment="1">
      <alignment horizontal="left" wrapText="1"/>
    </xf>
    <xf numFmtId="0" fontId="3" fillId="0" borderId="0" xfId="7" applyFont="1" applyAlignment="1">
      <alignment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165" fontId="3" fillId="0" borderId="4" xfId="7" applyNumberFormat="1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4" xfId="7" applyFont="1" applyFill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2" borderId="4" xfId="7" applyFont="1" applyFill="1" applyBorder="1" applyAlignment="1">
      <alignment vertical="center" wrapText="1"/>
    </xf>
    <xf numFmtId="0" fontId="3" fillId="0" borderId="4" xfId="7" applyFont="1" applyFill="1" applyBorder="1" applyAlignment="1">
      <alignment vertical="center" wrapText="1"/>
    </xf>
    <xf numFmtId="4" fontId="4" fillId="0" borderId="0" xfId="0" applyNumberFormat="1" applyFont="1" applyAlignment="1">
      <alignment horizontal="center" vertical="center" wrapText="1"/>
    </xf>
    <xf numFmtId="4" fontId="11" fillId="0" borderId="1" xfId="0" applyNumberFormat="1" applyFont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70" fontId="3" fillId="0" borderId="4" xfId="7" applyNumberFormat="1" applyFont="1" applyFill="1" applyBorder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168" fontId="9" fillId="0" borderId="0" xfId="0" applyNumberFormat="1" applyFont="1" applyAlignment="1">
      <alignment horizontal="center" vertical="center" wrapText="1"/>
    </xf>
    <xf numFmtId="4" fontId="13" fillId="0" borderId="0" xfId="0" applyNumberFormat="1" applyFont="1" applyFill="1" applyAlignment="1">
      <alignment horizontal="center" wrapText="1"/>
    </xf>
    <xf numFmtId="4" fontId="13" fillId="0" borderId="1" xfId="0" applyNumberFormat="1" applyFont="1" applyBorder="1" applyAlignment="1">
      <alignment horizontal="center" vertical="center" wrapText="1"/>
    </xf>
    <xf numFmtId="171" fontId="3" fillId="0" borderId="4" xfId="7" applyNumberFormat="1" applyFont="1" applyBorder="1" applyAlignment="1">
      <alignment horizontal="center" vertical="center" wrapText="1"/>
    </xf>
    <xf numFmtId="4" fontId="14" fillId="0" borderId="0" xfId="0" applyNumberFormat="1" applyFont="1" applyAlignment="1">
      <alignment horizontal="center" vertical="center" wrapText="1"/>
    </xf>
    <xf numFmtId="172" fontId="3" fillId="0" borderId="4" xfId="7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6" fillId="0" borderId="0" xfId="0" applyNumberFormat="1" applyFont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3" fontId="9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left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7" fillId="0" borderId="2" xfId="0" applyNumberFormat="1" applyFont="1" applyBorder="1" applyAlignment="1">
      <alignment horizontal="center" vertical="center" wrapText="1"/>
    </xf>
    <xf numFmtId="169" fontId="9" fillId="0" borderId="0" xfId="0" applyNumberFormat="1" applyFont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left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168" fontId="13" fillId="0" borderId="1" xfId="0" applyNumberFormat="1" applyFont="1" applyBorder="1" applyAlignment="1">
      <alignment horizontal="center" vertical="center" wrapText="1"/>
    </xf>
    <xf numFmtId="4" fontId="13" fillId="0" borderId="2" xfId="0" applyNumberFormat="1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4" fontId="13" fillId="0" borderId="0" xfId="0" applyNumberFormat="1" applyFont="1" applyFill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167" fontId="13" fillId="0" borderId="0" xfId="0" applyNumberFormat="1" applyFont="1" applyFill="1" applyAlignment="1">
      <alignment horizontal="center" wrapText="1"/>
    </xf>
    <xf numFmtId="4" fontId="9" fillId="2" borderId="0" xfId="0" applyNumberFormat="1" applyFont="1" applyFill="1" applyAlignment="1">
      <alignment horizontal="center" vertical="center" wrapText="1"/>
    </xf>
    <xf numFmtId="4" fontId="9" fillId="0" borderId="0" xfId="0" applyNumberFormat="1" applyFont="1" applyFill="1" applyAlignment="1">
      <alignment horizontal="center" vertical="center" wrapText="1"/>
    </xf>
    <xf numFmtId="0" fontId="3" fillId="0" borderId="7" xfId="7" applyFont="1" applyBorder="1" applyAlignment="1">
      <alignment horizontal="center" vertical="center" wrapText="1"/>
    </xf>
    <xf numFmtId="0" fontId="3" fillId="0" borderId="8" xfId="7" applyFont="1" applyBorder="1" applyAlignment="1">
      <alignment horizontal="center" vertical="center" wrapText="1"/>
    </xf>
    <xf numFmtId="0" fontId="3" fillId="0" borderId="9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center" wrapText="1"/>
    </xf>
    <xf numFmtId="0" fontId="3" fillId="0" borderId="4" xfId="7" applyFont="1" applyBorder="1" applyAlignment="1">
      <alignment horizontal="center" vertical="top" wrapText="1"/>
    </xf>
    <xf numFmtId="0" fontId="3" fillId="0" borderId="0" xfId="7" applyFont="1" applyAlignment="1">
      <alignment horizontal="left" vertical="center" wrapText="1"/>
    </xf>
    <xf numFmtId="0" fontId="12" fillId="0" borderId="5" xfId="7" applyFont="1" applyBorder="1" applyAlignment="1">
      <alignment horizontal="center" vertical="center" wrapText="1"/>
    </xf>
    <xf numFmtId="0" fontId="3" fillId="0" borderId="6" xfId="7" applyFont="1" applyBorder="1" applyAlignment="1">
      <alignment horizontal="center" vertical="top" wrapText="1"/>
    </xf>
    <xf numFmtId="0" fontId="3" fillId="0" borderId="10" xfId="7" applyFont="1" applyBorder="1" applyAlignment="1">
      <alignment horizontal="center" vertical="top" wrapText="1"/>
    </xf>
    <xf numFmtId="49" fontId="3" fillId="0" borderId="4" xfId="7" applyNumberFormat="1" applyFont="1" applyBorder="1" applyAlignment="1">
      <alignment vertical="top" wrapText="1"/>
    </xf>
    <xf numFmtId="0" fontId="12" fillId="0" borderId="0" xfId="7" applyFont="1" applyAlignment="1">
      <alignment horizontal="center" vertical="center" wrapText="1"/>
    </xf>
    <xf numFmtId="0" fontId="3" fillId="0" borderId="13" xfId="7" applyFont="1" applyBorder="1" applyAlignment="1">
      <alignment horizontal="center" vertical="top" wrapText="1"/>
    </xf>
    <xf numFmtId="0" fontId="3" fillId="0" borderId="11" xfId="7" applyFont="1" applyBorder="1" applyAlignment="1">
      <alignment horizontal="center" vertical="top" wrapText="1"/>
    </xf>
    <xf numFmtId="0" fontId="3" fillId="0" borderId="12" xfId="7" applyFont="1" applyBorder="1" applyAlignment="1">
      <alignment horizontal="center" vertical="top" wrapText="1"/>
    </xf>
    <xf numFmtId="0" fontId="3" fillId="0" borderId="0" xfId="7" applyFont="1" applyAlignment="1">
      <alignment vertical="center" wrapText="1"/>
    </xf>
    <xf numFmtId="49" fontId="3" fillId="0" borderId="4" xfId="7" applyNumberFormat="1" applyFont="1" applyBorder="1" applyAlignment="1">
      <alignment horizontal="center" vertical="top" wrapText="1"/>
    </xf>
    <xf numFmtId="4" fontId="3" fillId="0" borderId="4" xfId="7" applyNumberFormat="1" applyFont="1" applyBorder="1" applyAlignment="1">
      <alignment horizontal="center" vertical="top" wrapText="1"/>
    </xf>
    <xf numFmtId="4" fontId="15" fillId="0" borderId="0" xfId="0" applyNumberFormat="1" applyFont="1" applyAlignment="1">
      <alignment horizontal="left" vertical="top" wrapText="1"/>
    </xf>
    <xf numFmtId="4" fontId="15" fillId="0" borderId="0" xfId="0" applyNumberFormat="1" applyFont="1" applyAlignment="1">
      <alignment horizontal="left" vertical="top"/>
    </xf>
    <xf numFmtId="4" fontId="8" fillId="0" borderId="0" xfId="0" applyNumberFormat="1" applyFont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 wrapText="1"/>
    </xf>
    <xf numFmtId="4" fontId="13" fillId="0" borderId="0" xfId="0" applyNumberFormat="1" applyFont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2"/>
    <cellStyle name="Обычный 2 2" xfId="6"/>
    <cellStyle name="Обычный 3" xfId="7"/>
    <cellStyle name="Обычный 4" xfId="1"/>
    <cellStyle name="Обычный 4 2" xfId="4"/>
    <cellStyle name="Финансовый 2" xfId="3"/>
    <cellStyle name="Финансов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8"/>
  <sheetViews>
    <sheetView tabSelected="1" view="pageBreakPreview" zoomScale="90" zoomScaleNormal="100" zoomScaleSheetLayoutView="90" workbookViewId="0">
      <pane xSplit="2" ySplit="16" topLeftCell="C115" activePane="bottomRight" state="frozen"/>
      <selection pane="topRight" activeCell="C1" sqref="C1"/>
      <selection pane="bottomLeft" activeCell="A12" sqref="A12"/>
      <selection pane="bottomRight" activeCell="E10" sqref="E10:F10"/>
    </sheetView>
  </sheetViews>
  <sheetFormatPr defaultColWidth="9.109375" defaultRowHeight="13.8" x14ac:dyDescent="0.3"/>
  <cols>
    <col min="1" max="1" width="18.109375" style="12" customWidth="1"/>
    <col min="2" max="2" width="20.88671875" style="12" customWidth="1"/>
    <col min="3" max="3" width="40.33203125" style="12" customWidth="1"/>
    <col min="4" max="4" width="20.6640625" style="1" customWidth="1"/>
    <col min="5" max="5" width="25.5546875" style="12" customWidth="1"/>
    <col min="6" max="6" width="14.88671875" style="12" customWidth="1"/>
    <col min="7" max="8" width="9.109375" style="12"/>
    <col min="9" max="9" width="34.109375" style="12" customWidth="1"/>
    <col min="10" max="16384" width="9.109375" style="12"/>
  </cols>
  <sheetData>
    <row r="1" spans="1:6" hidden="1" x14ac:dyDescent="0.3">
      <c r="E1" s="78" t="s">
        <v>36</v>
      </c>
      <c r="F1" s="78"/>
    </row>
    <row r="2" spans="1:6" ht="15" hidden="1" customHeight="1" x14ac:dyDescent="0.3">
      <c r="E2" s="78" t="s">
        <v>37</v>
      </c>
      <c r="F2" s="78"/>
    </row>
    <row r="3" spans="1:6" ht="15" hidden="1" customHeight="1" x14ac:dyDescent="0.3">
      <c r="E3" s="78" t="s">
        <v>38</v>
      </c>
      <c r="F3" s="78"/>
    </row>
    <row r="4" spans="1:6" hidden="1" x14ac:dyDescent="0.3">
      <c r="E4" s="78" t="s">
        <v>39</v>
      </c>
      <c r="F4" s="78"/>
    </row>
    <row r="5" spans="1:6" hidden="1" x14ac:dyDescent="0.3">
      <c r="E5" s="78" t="s">
        <v>40</v>
      </c>
      <c r="F5" s="78"/>
    </row>
    <row r="6" spans="1:6" hidden="1" x14ac:dyDescent="0.3">
      <c r="E6" s="78" t="s">
        <v>41</v>
      </c>
      <c r="F6" s="78"/>
    </row>
    <row r="7" spans="1:6" hidden="1" x14ac:dyDescent="0.3">
      <c r="E7" s="78" t="s">
        <v>42</v>
      </c>
      <c r="F7" s="78"/>
    </row>
    <row r="8" spans="1:6" hidden="1" x14ac:dyDescent="0.3">
      <c r="E8" s="78" t="s">
        <v>43</v>
      </c>
      <c r="F8" s="78"/>
    </row>
    <row r="9" spans="1:6" hidden="1" x14ac:dyDescent="0.3">
      <c r="E9" s="78"/>
      <c r="F9" s="78"/>
    </row>
    <row r="10" spans="1:6" ht="48" customHeight="1" x14ac:dyDescent="0.3">
      <c r="E10" s="69" t="s">
        <v>145</v>
      </c>
      <c r="F10" s="69"/>
    </row>
    <row r="11" spans="1:6" ht="15.6" x14ac:dyDescent="0.3">
      <c r="A11" s="74" t="s">
        <v>44</v>
      </c>
      <c r="B11" s="74"/>
      <c r="C11" s="74"/>
      <c r="D11" s="74"/>
      <c r="E11" s="74"/>
      <c r="F11" s="74"/>
    </row>
    <row r="12" spans="1:6" ht="15.75" customHeight="1" x14ac:dyDescent="0.3">
      <c r="A12" s="74" t="s">
        <v>45</v>
      </c>
      <c r="B12" s="74"/>
      <c r="C12" s="74"/>
      <c r="D12" s="74"/>
      <c r="E12" s="74"/>
      <c r="F12" s="74"/>
    </row>
    <row r="13" spans="1:6" ht="15.75" customHeight="1" x14ac:dyDescent="0.3">
      <c r="A13" s="74" t="s">
        <v>46</v>
      </c>
      <c r="B13" s="74"/>
      <c r="C13" s="74"/>
      <c r="D13" s="74"/>
      <c r="E13" s="74"/>
      <c r="F13" s="74"/>
    </row>
    <row r="14" spans="1:6" ht="15.6" x14ac:dyDescent="0.3">
      <c r="A14" s="70" t="s">
        <v>139</v>
      </c>
      <c r="B14" s="70"/>
      <c r="C14" s="70"/>
      <c r="D14" s="70"/>
      <c r="E14" s="70"/>
      <c r="F14" s="70"/>
    </row>
    <row r="15" spans="1:6" s="1" customFormat="1" ht="73.5" customHeight="1" x14ac:dyDescent="0.3">
      <c r="A15" s="13" t="s">
        <v>47</v>
      </c>
      <c r="B15" s="13" t="s">
        <v>48</v>
      </c>
      <c r="C15" s="13" t="s">
        <v>49</v>
      </c>
      <c r="D15" s="13" t="s">
        <v>50</v>
      </c>
      <c r="E15" s="13" t="s">
        <v>51</v>
      </c>
      <c r="F15" s="13" t="s">
        <v>52</v>
      </c>
    </row>
    <row r="16" spans="1:6" s="1" customFormat="1" x14ac:dyDescent="0.3">
      <c r="A16" s="13">
        <v>1</v>
      </c>
      <c r="B16" s="13">
        <v>2</v>
      </c>
      <c r="C16" s="13">
        <v>3</v>
      </c>
      <c r="D16" s="13">
        <v>4</v>
      </c>
      <c r="E16" s="13">
        <v>5</v>
      </c>
      <c r="F16" s="13">
        <v>6</v>
      </c>
    </row>
    <row r="17" spans="1:9" x14ac:dyDescent="0.3">
      <c r="A17" s="71" t="s">
        <v>138</v>
      </c>
      <c r="B17" s="73" t="s">
        <v>53</v>
      </c>
      <c r="C17" s="67" t="s">
        <v>54</v>
      </c>
      <c r="D17" s="67"/>
      <c r="E17" s="67"/>
      <c r="F17" s="68" t="s">
        <v>92</v>
      </c>
    </row>
    <row r="18" spans="1:9" ht="15" customHeight="1" x14ac:dyDescent="0.3">
      <c r="A18" s="72"/>
      <c r="B18" s="73"/>
      <c r="C18" s="67" t="s">
        <v>55</v>
      </c>
      <c r="D18" s="67"/>
      <c r="E18" s="67"/>
      <c r="F18" s="68"/>
    </row>
    <row r="19" spans="1:9" x14ac:dyDescent="0.25">
      <c r="A19" s="72"/>
      <c r="B19" s="73"/>
      <c r="C19" s="2" t="s">
        <v>84</v>
      </c>
      <c r="D19" s="13" t="s">
        <v>82</v>
      </c>
      <c r="E19" s="6">
        <v>11.842666666666664</v>
      </c>
      <c r="F19" s="68"/>
    </row>
    <row r="20" spans="1:9" ht="33" customHeight="1" x14ac:dyDescent="0.25">
      <c r="A20" s="72"/>
      <c r="B20" s="73"/>
      <c r="C20" s="67" t="s">
        <v>56</v>
      </c>
      <c r="D20" s="67"/>
      <c r="E20" s="67"/>
      <c r="F20" s="68"/>
      <c r="I20" s="11"/>
    </row>
    <row r="21" spans="1:9" x14ac:dyDescent="0.25">
      <c r="A21" s="72"/>
      <c r="B21" s="73"/>
      <c r="C21" s="3" t="s">
        <v>57</v>
      </c>
      <c r="D21" s="13"/>
      <c r="E21" s="3"/>
      <c r="F21" s="68"/>
      <c r="I21" s="11"/>
    </row>
    <row r="22" spans="1:9" ht="29.25" customHeight="1" x14ac:dyDescent="0.25">
      <c r="A22" s="72"/>
      <c r="B22" s="73"/>
      <c r="C22" s="64" t="s">
        <v>58</v>
      </c>
      <c r="D22" s="65"/>
      <c r="E22" s="66"/>
      <c r="F22" s="68"/>
      <c r="I22" s="11"/>
    </row>
    <row r="23" spans="1:9" x14ac:dyDescent="0.25">
      <c r="A23" s="72"/>
      <c r="B23" s="73"/>
      <c r="C23" s="3" t="s">
        <v>57</v>
      </c>
      <c r="D23" s="13"/>
      <c r="E23" s="3"/>
      <c r="F23" s="68"/>
      <c r="I23" s="11"/>
    </row>
    <row r="24" spans="1:9" ht="15" customHeight="1" x14ac:dyDescent="0.25">
      <c r="A24" s="72"/>
      <c r="B24" s="73"/>
      <c r="C24" s="67" t="s">
        <v>59</v>
      </c>
      <c r="D24" s="67"/>
      <c r="E24" s="67"/>
      <c r="F24" s="68"/>
      <c r="I24" s="11"/>
    </row>
    <row r="25" spans="1:9" x14ac:dyDescent="0.3">
      <c r="A25" s="72"/>
      <c r="B25" s="73"/>
      <c r="C25" s="67" t="s">
        <v>60</v>
      </c>
      <c r="D25" s="67"/>
      <c r="E25" s="67"/>
      <c r="F25" s="68"/>
      <c r="I25" s="8"/>
    </row>
    <row r="26" spans="1:9" x14ac:dyDescent="0.25">
      <c r="A26" s="72"/>
      <c r="B26" s="73"/>
      <c r="C26" s="4" t="s">
        <v>61</v>
      </c>
      <c r="D26" s="13" t="s">
        <v>62</v>
      </c>
      <c r="E26" s="33">
        <v>4.588282133333333E-2</v>
      </c>
      <c r="F26" s="68"/>
    </row>
    <row r="27" spans="1:9" x14ac:dyDescent="0.25">
      <c r="A27" s="72"/>
      <c r="B27" s="73"/>
      <c r="C27" s="4" t="s">
        <v>63</v>
      </c>
      <c r="D27" s="13" t="s">
        <v>64</v>
      </c>
      <c r="E27" s="33">
        <v>0.2389173258133333</v>
      </c>
      <c r="F27" s="68"/>
    </row>
    <row r="28" spans="1:9" x14ac:dyDescent="0.25">
      <c r="A28" s="72"/>
      <c r="B28" s="73"/>
      <c r="C28" s="4" t="s">
        <v>65</v>
      </c>
      <c r="D28" s="13" t="s">
        <v>66</v>
      </c>
      <c r="E28" s="33">
        <v>6.3999999999999984E-5</v>
      </c>
      <c r="F28" s="68"/>
    </row>
    <row r="29" spans="1:9" ht="27.6" x14ac:dyDescent="0.25">
      <c r="A29" s="72"/>
      <c r="B29" s="73"/>
      <c r="C29" s="4" t="s">
        <v>67</v>
      </c>
      <c r="D29" s="13" t="s">
        <v>68</v>
      </c>
      <c r="E29" s="33">
        <v>2.090666666666666E-3</v>
      </c>
      <c r="F29" s="68"/>
    </row>
    <row r="30" spans="1:9" ht="27.6" x14ac:dyDescent="0.25">
      <c r="A30" s="72"/>
      <c r="B30" s="73"/>
      <c r="C30" s="4" t="s">
        <v>69</v>
      </c>
      <c r="D30" s="13" t="s">
        <v>66</v>
      </c>
      <c r="E30" s="33">
        <v>3.359999999999999E-5</v>
      </c>
      <c r="F30" s="68"/>
    </row>
    <row r="31" spans="1:9" x14ac:dyDescent="0.25">
      <c r="A31" s="72"/>
      <c r="B31" s="73"/>
      <c r="C31" s="4" t="s">
        <v>70</v>
      </c>
      <c r="D31" s="13" t="s">
        <v>71</v>
      </c>
      <c r="E31" s="33">
        <v>1.0485802641466495E-4</v>
      </c>
      <c r="F31" s="68"/>
    </row>
    <row r="32" spans="1:9" ht="29.25" customHeight="1" x14ac:dyDescent="0.3">
      <c r="A32" s="72"/>
      <c r="B32" s="73"/>
      <c r="C32" s="67" t="s">
        <v>72</v>
      </c>
      <c r="D32" s="67"/>
      <c r="E32" s="67"/>
      <c r="F32" s="68"/>
    </row>
    <row r="33" spans="1:6" ht="29.25" customHeight="1" x14ac:dyDescent="0.3">
      <c r="A33" s="72"/>
      <c r="B33" s="73"/>
      <c r="C33" s="3" t="s">
        <v>89</v>
      </c>
      <c r="D33" s="13" t="s">
        <v>73</v>
      </c>
      <c r="E33" s="6">
        <v>9.0066666666666642</v>
      </c>
      <c r="F33" s="68"/>
    </row>
    <row r="34" spans="1:6" ht="29.25" customHeight="1" x14ac:dyDescent="0.3">
      <c r="A34" s="72"/>
      <c r="B34" s="73"/>
      <c r="C34" s="3" t="s">
        <v>90</v>
      </c>
      <c r="D34" s="13" t="s">
        <v>73</v>
      </c>
      <c r="E34" s="6">
        <v>9.0066666666666642</v>
      </c>
      <c r="F34" s="68"/>
    </row>
    <row r="35" spans="1:6" ht="27.6" x14ac:dyDescent="0.3">
      <c r="A35" s="72"/>
      <c r="B35" s="73"/>
      <c r="C35" s="3" t="s">
        <v>91</v>
      </c>
      <c r="D35" s="13" t="s">
        <v>73</v>
      </c>
      <c r="E35" s="6">
        <v>9.0066666666666642</v>
      </c>
      <c r="F35" s="68"/>
    </row>
    <row r="36" spans="1:6" ht="30.75" customHeight="1" x14ac:dyDescent="0.3">
      <c r="A36" s="72"/>
      <c r="B36" s="73"/>
      <c r="C36" s="67" t="s">
        <v>74</v>
      </c>
      <c r="D36" s="67"/>
      <c r="E36" s="67"/>
      <c r="F36" s="68"/>
    </row>
    <row r="37" spans="1:6" ht="8.25" customHeight="1" x14ac:dyDescent="0.3">
      <c r="A37" s="72"/>
      <c r="B37" s="73"/>
      <c r="C37" s="3" t="s">
        <v>57</v>
      </c>
      <c r="D37" s="13"/>
      <c r="E37" s="3"/>
      <c r="F37" s="68"/>
    </row>
    <row r="38" spans="1:6" x14ac:dyDescent="0.3">
      <c r="A38" s="72"/>
      <c r="B38" s="73"/>
      <c r="C38" s="67" t="s">
        <v>75</v>
      </c>
      <c r="D38" s="67"/>
      <c r="E38" s="67"/>
      <c r="F38" s="68"/>
    </row>
    <row r="39" spans="1:6" ht="27.6" x14ac:dyDescent="0.3">
      <c r="A39" s="72"/>
      <c r="B39" s="73"/>
      <c r="C39" s="22" t="s">
        <v>120</v>
      </c>
      <c r="D39" s="19" t="s">
        <v>122</v>
      </c>
      <c r="E39" s="26">
        <v>6.3999999999999986E-3</v>
      </c>
      <c r="F39" s="68"/>
    </row>
    <row r="40" spans="1:6" x14ac:dyDescent="0.3">
      <c r="A40" s="72"/>
      <c r="B40" s="73"/>
      <c r="C40" s="3" t="s">
        <v>94</v>
      </c>
      <c r="D40" s="13" t="s">
        <v>79</v>
      </c>
      <c r="E40" s="6">
        <v>0.63012973259200422</v>
      </c>
      <c r="F40" s="68"/>
    </row>
    <row r="41" spans="1:6" x14ac:dyDescent="0.3">
      <c r="A41" s="72"/>
      <c r="B41" s="73"/>
      <c r="C41" s="3" t="s">
        <v>95</v>
      </c>
      <c r="D41" s="13" t="s">
        <v>79</v>
      </c>
      <c r="E41" s="6">
        <v>0.63860206513105644</v>
      </c>
      <c r="F41" s="68"/>
    </row>
    <row r="42" spans="1:6" x14ac:dyDescent="0.3">
      <c r="A42" s="72"/>
      <c r="B42" s="73"/>
      <c r="C42" s="3" t="s">
        <v>29</v>
      </c>
      <c r="D42" s="19" t="s">
        <v>97</v>
      </c>
      <c r="E42" s="6">
        <v>6.3999999999999986E-3</v>
      </c>
      <c r="F42" s="68"/>
    </row>
    <row r="43" spans="1:6" x14ac:dyDescent="0.3">
      <c r="A43" s="72"/>
      <c r="B43" s="73"/>
      <c r="C43" s="67" t="s">
        <v>76</v>
      </c>
      <c r="D43" s="67"/>
      <c r="E43" s="67"/>
      <c r="F43" s="68"/>
    </row>
    <row r="44" spans="1:6" ht="27.6" x14ac:dyDescent="0.3">
      <c r="A44" s="72"/>
      <c r="B44" s="73"/>
      <c r="C44" s="7" t="s">
        <v>98</v>
      </c>
      <c r="D44" s="16" t="s">
        <v>93</v>
      </c>
      <c r="E44" s="31">
        <v>5.3333333333333325E-4</v>
      </c>
      <c r="F44" s="68"/>
    </row>
    <row r="45" spans="1:6" x14ac:dyDescent="0.3">
      <c r="A45" s="72"/>
      <c r="B45" s="73"/>
      <c r="C45" s="7" t="s">
        <v>107</v>
      </c>
      <c r="D45" s="13" t="s">
        <v>106</v>
      </c>
      <c r="E45" s="31">
        <v>2.6666666666666661E-3</v>
      </c>
      <c r="F45" s="68"/>
    </row>
    <row r="46" spans="1:6" x14ac:dyDescent="0.3">
      <c r="A46" s="72"/>
      <c r="B46" s="73"/>
      <c r="C46" s="7" t="s">
        <v>108</v>
      </c>
      <c r="D46" s="18" t="s">
        <v>106</v>
      </c>
      <c r="E46" s="31">
        <v>2.133333333333333E-3</v>
      </c>
      <c r="F46" s="68"/>
    </row>
    <row r="47" spans="1:6" ht="29.25" customHeight="1" x14ac:dyDescent="0.3">
      <c r="A47" s="72"/>
      <c r="B47" s="73"/>
      <c r="C47" s="67" t="s">
        <v>77</v>
      </c>
      <c r="D47" s="67"/>
      <c r="E47" s="67"/>
      <c r="F47" s="68"/>
    </row>
    <row r="48" spans="1:6" x14ac:dyDescent="0.3">
      <c r="A48" s="72"/>
      <c r="B48" s="73"/>
      <c r="C48" s="3" t="s">
        <v>6</v>
      </c>
      <c r="D48" s="13" t="s">
        <v>80</v>
      </c>
      <c r="E48" s="6">
        <v>0.94741333333333322</v>
      </c>
      <c r="F48" s="68"/>
    </row>
    <row r="49" spans="1:6" x14ac:dyDescent="0.3">
      <c r="A49" s="72"/>
      <c r="B49" s="73"/>
      <c r="C49" s="3" t="s">
        <v>7</v>
      </c>
      <c r="D49" s="13" t="s">
        <v>80</v>
      </c>
      <c r="E49" s="6">
        <v>0.94741333333333322</v>
      </c>
      <c r="F49" s="68"/>
    </row>
    <row r="50" spans="1:6" x14ac:dyDescent="0.3">
      <c r="A50" s="72"/>
      <c r="B50" s="73"/>
      <c r="C50" s="3" t="s">
        <v>30</v>
      </c>
      <c r="D50" s="13" t="s">
        <v>80</v>
      </c>
      <c r="E50" s="6">
        <v>0.94741333333333322</v>
      </c>
      <c r="F50" s="68"/>
    </row>
    <row r="51" spans="1:6" ht="39" customHeight="1" x14ac:dyDescent="0.3">
      <c r="A51" s="72"/>
      <c r="B51" s="73"/>
      <c r="C51" s="3" t="s">
        <v>31</v>
      </c>
      <c r="D51" s="13" t="s">
        <v>80</v>
      </c>
      <c r="E51" s="6">
        <v>1.0527999999999997</v>
      </c>
      <c r="F51" s="68"/>
    </row>
    <row r="52" spans="1:6" ht="41.25" customHeight="1" x14ac:dyDescent="0.3">
      <c r="A52" s="72"/>
      <c r="B52" s="73"/>
      <c r="C52" s="3" t="s">
        <v>32</v>
      </c>
      <c r="D52" s="13" t="s">
        <v>80</v>
      </c>
      <c r="E52" s="6">
        <v>2.8422399999999994</v>
      </c>
      <c r="F52" s="68"/>
    </row>
    <row r="53" spans="1:6" x14ac:dyDescent="0.3">
      <c r="A53" s="72"/>
      <c r="B53" s="73"/>
      <c r="C53" s="67" t="s">
        <v>78</v>
      </c>
      <c r="D53" s="67"/>
      <c r="E53" s="67"/>
      <c r="F53" s="68"/>
    </row>
    <row r="54" spans="1:6" x14ac:dyDescent="0.3">
      <c r="A54" s="72"/>
      <c r="B54" s="73"/>
      <c r="C54" s="3" t="s">
        <v>101</v>
      </c>
      <c r="D54" s="16" t="s">
        <v>73</v>
      </c>
      <c r="E54" s="6">
        <v>9.0066666666666642</v>
      </c>
      <c r="F54" s="68"/>
    </row>
    <row r="55" spans="1:6" x14ac:dyDescent="0.3">
      <c r="A55" s="72"/>
      <c r="B55" s="73"/>
      <c r="C55" s="3" t="s">
        <v>102</v>
      </c>
      <c r="D55" s="16" t="s">
        <v>93</v>
      </c>
      <c r="E55" s="6">
        <v>9.0066666666666642</v>
      </c>
      <c r="F55" s="68"/>
    </row>
    <row r="56" spans="1:6" ht="27.6" x14ac:dyDescent="0.3">
      <c r="A56" s="72"/>
      <c r="B56" s="73"/>
      <c r="C56" s="3" t="s">
        <v>109</v>
      </c>
      <c r="D56" s="16" t="s">
        <v>93</v>
      </c>
      <c r="E56" s="6">
        <v>9.0066666666666642</v>
      </c>
      <c r="F56" s="68"/>
    </row>
    <row r="57" spans="1:6" ht="27.6" x14ac:dyDescent="0.3">
      <c r="A57" s="72"/>
      <c r="B57" s="73"/>
      <c r="C57" s="3" t="s">
        <v>110</v>
      </c>
      <c r="D57" s="16" t="s">
        <v>93</v>
      </c>
      <c r="E57" s="6">
        <v>9.0066666666666642</v>
      </c>
      <c r="F57" s="68"/>
    </row>
    <row r="58" spans="1:6" x14ac:dyDescent="0.3">
      <c r="A58" s="72"/>
      <c r="B58" s="73"/>
      <c r="C58" s="3" t="s">
        <v>111</v>
      </c>
      <c r="D58" s="15" t="s">
        <v>121</v>
      </c>
      <c r="E58" s="6">
        <v>9.0066666666666642</v>
      </c>
      <c r="F58" s="68"/>
    </row>
    <row r="59" spans="1:6" ht="27.6" x14ac:dyDescent="0.3">
      <c r="A59" s="72"/>
      <c r="B59" s="73"/>
      <c r="C59" s="22" t="s">
        <v>9</v>
      </c>
      <c r="D59" s="16" t="s">
        <v>93</v>
      </c>
      <c r="E59" s="6">
        <v>9.0066666666666642</v>
      </c>
      <c r="F59" s="68"/>
    </row>
    <row r="60" spans="1:6" x14ac:dyDescent="0.3">
      <c r="A60" s="80" t="s">
        <v>137</v>
      </c>
      <c r="B60" s="79" t="s">
        <v>81</v>
      </c>
      <c r="C60" s="67" t="s">
        <v>54</v>
      </c>
      <c r="D60" s="67"/>
      <c r="E60" s="67"/>
      <c r="F60" s="75" t="s">
        <v>92</v>
      </c>
    </row>
    <row r="61" spans="1:6" ht="15" customHeight="1" x14ac:dyDescent="0.3">
      <c r="A61" s="80"/>
      <c r="B61" s="79"/>
      <c r="C61" s="67" t="s">
        <v>55</v>
      </c>
      <c r="D61" s="67"/>
      <c r="E61" s="67"/>
      <c r="F61" s="76"/>
    </row>
    <row r="62" spans="1:6" x14ac:dyDescent="0.3">
      <c r="A62" s="80"/>
      <c r="B62" s="79"/>
      <c r="C62" s="3" t="s">
        <v>84</v>
      </c>
      <c r="D62" s="13" t="s">
        <v>82</v>
      </c>
      <c r="E62" s="9">
        <v>0.42497607655502401</v>
      </c>
      <c r="F62" s="76"/>
    </row>
    <row r="63" spans="1:6" x14ac:dyDescent="0.3">
      <c r="A63" s="80"/>
      <c r="B63" s="79"/>
      <c r="C63" s="3" t="s">
        <v>85</v>
      </c>
      <c r="D63" s="13" t="s">
        <v>82</v>
      </c>
      <c r="E63" s="9">
        <v>1.8887825624667731</v>
      </c>
      <c r="F63" s="76"/>
    </row>
    <row r="64" spans="1:6" x14ac:dyDescent="0.3">
      <c r="A64" s="80"/>
      <c r="B64" s="79"/>
      <c r="C64" s="3" t="s">
        <v>119</v>
      </c>
      <c r="D64" s="13" t="s">
        <v>82</v>
      </c>
      <c r="E64" s="9">
        <v>0.17707336523125999</v>
      </c>
      <c r="F64" s="76"/>
    </row>
    <row r="65" spans="1:6" x14ac:dyDescent="0.3">
      <c r="A65" s="80"/>
      <c r="B65" s="79"/>
      <c r="C65" s="3" t="s">
        <v>86</v>
      </c>
      <c r="D65" s="13" t="s">
        <v>82</v>
      </c>
      <c r="E65" s="9">
        <v>0.35414673046251999</v>
      </c>
      <c r="F65" s="76"/>
    </row>
    <row r="66" spans="1:6" ht="34.5" customHeight="1" x14ac:dyDescent="0.3">
      <c r="A66" s="80"/>
      <c r="B66" s="79"/>
      <c r="C66" s="67" t="s">
        <v>56</v>
      </c>
      <c r="D66" s="67"/>
      <c r="E66" s="67"/>
      <c r="F66" s="76"/>
    </row>
    <row r="67" spans="1:6" ht="36" customHeight="1" x14ac:dyDescent="0.3">
      <c r="A67" s="80"/>
      <c r="B67" s="79"/>
      <c r="C67" s="7" t="s">
        <v>96</v>
      </c>
      <c r="D67" s="13" t="s">
        <v>79</v>
      </c>
      <c r="E67" s="17">
        <v>6.645401382243488E-5</v>
      </c>
      <c r="F67" s="76"/>
    </row>
    <row r="68" spans="1:6" ht="32.25" customHeight="1" x14ac:dyDescent="0.3">
      <c r="A68" s="80"/>
      <c r="B68" s="79"/>
      <c r="C68" s="64" t="s">
        <v>58</v>
      </c>
      <c r="D68" s="65"/>
      <c r="E68" s="66"/>
      <c r="F68" s="76"/>
    </row>
    <row r="69" spans="1:6" x14ac:dyDescent="0.3">
      <c r="A69" s="80"/>
      <c r="B69" s="79"/>
      <c r="C69" s="3" t="s">
        <v>57</v>
      </c>
      <c r="D69" s="13"/>
      <c r="E69" s="3"/>
      <c r="F69" s="76"/>
    </row>
    <row r="70" spans="1:6" ht="15" customHeight="1" x14ac:dyDescent="0.3">
      <c r="A70" s="80"/>
      <c r="B70" s="79"/>
      <c r="C70" s="67" t="s">
        <v>59</v>
      </c>
      <c r="D70" s="67"/>
      <c r="E70" s="67"/>
      <c r="F70" s="76"/>
    </row>
    <row r="71" spans="1:6" x14ac:dyDescent="0.3">
      <c r="A71" s="80"/>
      <c r="B71" s="79"/>
      <c r="C71" s="3" t="s">
        <v>60</v>
      </c>
      <c r="D71" s="3"/>
      <c r="E71" s="3"/>
      <c r="F71" s="76"/>
    </row>
    <row r="72" spans="1:6" x14ac:dyDescent="0.25">
      <c r="A72" s="80"/>
      <c r="B72" s="79"/>
      <c r="C72" s="4" t="s">
        <v>61</v>
      </c>
      <c r="D72" s="13" t="s">
        <v>62</v>
      </c>
      <c r="E72" s="31">
        <v>1.1022487979797983E-2</v>
      </c>
      <c r="F72" s="76"/>
    </row>
    <row r="73" spans="1:6" x14ac:dyDescent="0.25">
      <c r="A73" s="80"/>
      <c r="B73" s="79"/>
      <c r="C73" s="4" t="s">
        <v>63</v>
      </c>
      <c r="D73" s="13" t="s">
        <v>64</v>
      </c>
      <c r="E73" s="31">
        <v>5.7395410208346626E-2</v>
      </c>
      <c r="F73" s="76"/>
    </row>
    <row r="74" spans="1:6" x14ac:dyDescent="0.25">
      <c r="A74" s="80"/>
      <c r="B74" s="79"/>
      <c r="C74" s="4" t="s">
        <v>65</v>
      </c>
      <c r="D74" s="13" t="s">
        <v>66</v>
      </c>
      <c r="E74" s="31">
        <v>1.5374800637958535E-5</v>
      </c>
      <c r="F74" s="76"/>
    </row>
    <row r="75" spans="1:6" ht="27.6" x14ac:dyDescent="0.25">
      <c r="A75" s="80"/>
      <c r="B75" s="79"/>
      <c r="C75" s="4" t="s">
        <v>67</v>
      </c>
      <c r="D75" s="13" t="s">
        <v>68</v>
      </c>
      <c r="E75" s="31">
        <v>5.0224348750664549E-4</v>
      </c>
      <c r="F75" s="76"/>
    </row>
    <row r="76" spans="1:6" ht="27.6" x14ac:dyDescent="0.25">
      <c r="A76" s="80"/>
      <c r="B76" s="79"/>
      <c r="C76" s="4" t="s">
        <v>69</v>
      </c>
      <c r="D76" s="13" t="s">
        <v>66</v>
      </c>
      <c r="E76" s="31">
        <v>8.0717703349282309E-6</v>
      </c>
      <c r="F76" s="76"/>
    </row>
    <row r="77" spans="1:6" x14ac:dyDescent="0.25">
      <c r="A77" s="80"/>
      <c r="B77" s="79"/>
      <c r="C77" s="4" t="s">
        <v>70</v>
      </c>
      <c r="D77" s="13" t="s">
        <v>71</v>
      </c>
      <c r="E77" s="31">
        <v>2.5190175803363499E-5</v>
      </c>
      <c r="F77" s="76"/>
    </row>
    <row r="78" spans="1:6" ht="27" customHeight="1" x14ac:dyDescent="0.3">
      <c r="A78" s="80"/>
      <c r="B78" s="79"/>
      <c r="C78" s="67" t="s">
        <v>72</v>
      </c>
      <c r="D78" s="67"/>
      <c r="E78" s="67"/>
      <c r="F78" s="76"/>
    </row>
    <row r="79" spans="1:6" ht="27.6" x14ac:dyDescent="0.3">
      <c r="A79" s="80"/>
      <c r="B79" s="79"/>
      <c r="C79" s="3" t="s">
        <v>89</v>
      </c>
      <c r="D79" s="13" t="s">
        <v>73</v>
      </c>
      <c r="E79" s="6">
        <v>3.5911749069643797E-2</v>
      </c>
      <c r="F79" s="76"/>
    </row>
    <row r="80" spans="1:6" ht="27.6" x14ac:dyDescent="0.3">
      <c r="A80" s="80"/>
      <c r="B80" s="79"/>
      <c r="C80" s="3" t="s">
        <v>90</v>
      </c>
      <c r="D80" s="13" t="s">
        <v>73</v>
      </c>
      <c r="E80" s="6">
        <v>3.5911749069643797E-2</v>
      </c>
      <c r="F80" s="76"/>
    </row>
    <row r="81" spans="1:6" ht="27.6" x14ac:dyDescent="0.3">
      <c r="A81" s="80"/>
      <c r="B81" s="79"/>
      <c r="C81" s="3" t="s">
        <v>91</v>
      </c>
      <c r="D81" s="13" t="s">
        <v>73</v>
      </c>
      <c r="E81" s="6">
        <v>3.5911749069643797E-2</v>
      </c>
      <c r="F81" s="76"/>
    </row>
    <row r="82" spans="1:6" ht="39" customHeight="1" x14ac:dyDescent="0.3">
      <c r="A82" s="80"/>
      <c r="B82" s="79"/>
      <c r="C82" s="67" t="s">
        <v>74</v>
      </c>
      <c r="D82" s="67"/>
      <c r="E82" s="67"/>
      <c r="F82" s="76"/>
    </row>
    <row r="83" spans="1:6" x14ac:dyDescent="0.3">
      <c r="A83" s="80"/>
      <c r="B83" s="79"/>
      <c r="C83" s="3" t="s">
        <v>57</v>
      </c>
      <c r="D83" s="13"/>
      <c r="E83" s="3"/>
      <c r="F83" s="76"/>
    </row>
    <row r="84" spans="1:6" x14ac:dyDescent="0.3">
      <c r="A84" s="80"/>
      <c r="B84" s="79"/>
      <c r="C84" s="67" t="s">
        <v>75</v>
      </c>
      <c r="D84" s="67"/>
      <c r="E84" s="67"/>
      <c r="F84" s="76"/>
    </row>
    <row r="85" spans="1:6" ht="38.25" customHeight="1" x14ac:dyDescent="0.3">
      <c r="A85" s="80"/>
      <c r="B85" s="79"/>
      <c r="C85" s="22" t="s">
        <v>117</v>
      </c>
      <c r="D85" s="19" t="s">
        <v>122</v>
      </c>
      <c r="E85" s="26">
        <v>1.5374800637958535E-3</v>
      </c>
      <c r="F85" s="76"/>
    </row>
    <row r="86" spans="1:6" x14ac:dyDescent="0.3">
      <c r="A86" s="80"/>
      <c r="B86" s="79"/>
      <c r="C86" s="3" t="s">
        <v>94</v>
      </c>
      <c r="D86" s="14" t="s">
        <v>79</v>
      </c>
      <c r="E86" s="6">
        <v>0.63012973259200422</v>
      </c>
      <c r="F86" s="76"/>
    </row>
    <row r="87" spans="1:6" x14ac:dyDescent="0.3">
      <c r="A87" s="80"/>
      <c r="B87" s="79"/>
      <c r="C87" s="3" t="s">
        <v>95</v>
      </c>
      <c r="D87" s="14" t="s">
        <v>79</v>
      </c>
      <c r="E87" s="6">
        <v>0.63860206513105633</v>
      </c>
      <c r="F87" s="76"/>
    </row>
    <row r="88" spans="1:6" x14ac:dyDescent="0.3">
      <c r="A88" s="80"/>
      <c r="B88" s="79"/>
      <c r="C88" s="3" t="s">
        <v>29</v>
      </c>
      <c r="D88" s="19" t="s">
        <v>97</v>
      </c>
      <c r="E88" s="6">
        <v>1.5374800637958535E-3</v>
      </c>
      <c r="F88" s="76"/>
    </row>
    <row r="89" spans="1:6" x14ac:dyDescent="0.3">
      <c r="A89" s="80"/>
      <c r="B89" s="79"/>
      <c r="C89" s="64" t="s">
        <v>76</v>
      </c>
      <c r="D89" s="65"/>
      <c r="E89" s="66"/>
      <c r="F89" s="76"/>
    </row>
    <row r="90" spans="1:6" ht="27.6" x14ac:dyDescent="0.3">
      <c r="A90" s="80"/>
      <c r="B90" s="79"/>
      <c r="C90" s="7" t="s">
        <v>98</v>
      </c>
      <c r="D90" s="16" t="s">
        <v>93</v>
      </c>
      <c r="E90" s="6">
        <v>1.2812333864965444E-4</v>
      </c>
      <c r="F90" s="76"/>
    </row>
    <row r="91" spans="1:6" x14ac:dyDescent="0.3">
      <c r="A91" s="80"/>
      <c r="B91" s="79"/>
      <c r="C91" s="7" t="s">
        <v>99</v>
      </c>
      <c r="D91" s="20" t="str">
        <f>$D$45</f>
        <v>чел. в сутки</v>
      </c>
      <c r="E91" s="31">
        <v>6.4061669324827226E-4</v>
      </c>
      <c r="F91" s="76"/>
    </row>
    <row r="92" spans="1:6" x14ac:dyDescent="0.3">
      <c r="A92" s="80"/>
      <c r="B92" s="79"/>
      <c r="C92" s="7" t="s">
        <v>100</v>
      </c>
      <c r="D92" s="20" t="str">
        <f>$D$46</f>
        <v>чел. в сутки</v>
      </c>
      <c r="E92" s="31">
        <v>5.1249335459861776E-4</v>
      </c>
      <c r="F92" s="76"/>
    </row>
    <row r="93" spans="1:6" ht="31.5" customHeight="1" x14ac:dyDescent="0.3">
      <c r="A93" s="80"/>
      <c r="B93" s="79"/>
      <c r="C93" s="67" t="s">
        <v>77</v>
      </c>
      <c r="D93" s="67"/>
      <c r="E93" s="67"/>
      <c r="F93" s="76"/>
    </row>
    <row r="94" spans="1:6" x14ac:dyDescent="0.3">
      <c r="A94" s="80"/>
      <c r="B94" s="79"/>
      <c r="C94" s="3" t="s">
        <v>6</v>
      </c>
      <c r="D94" s="13" t="s">
        <v>80</v>
      </c>
      <c r="E94" s="6">
        <v>0.22759829877724616</v>
      </c>
      <c r="F94" s="76"/>
    </row>
    <row r="95" spans="1:6" x14ac:dyDescent="0.3">
      <c r="A95" s="80"/>
      <c r="B95" s="79"/>
      <c r="C95" s="3" t="s">
        <v>7</v>
      </c>
      <c r="D95" s="13" t="s">
        <v>80</v>
      </c>
      <c r="E95" s="6">
        <v>0.22759829877724616</v>
      </c>
      <c r="F95" s="76"/>
    </row>
    <row r="96" spans="1:6" x14ac:dyDescent="0.3">
      <c r="A96" s="80"/>
      <c r="B96" s="79"/>
      <c r="C96" s="3" t="s">
        <v>30</v>
      </c>
      <c r="D96" s="13" t="s">
        <v>80</v>
      </c>
      <c r="E96" s="6">
        <v>0.22759829877724616</v>
      </c>
      <c r="F96" s="76"/>
    </row>
    <row r="97" spans="1:6" ht="27.6" x14ac:dyDescent="0.3">
      <c r="A97" s="80"/>
      <c r="B97" s="79"/>
      <c r="C97" s="3" t="s">
        <v>31</v>
      </c>
      <c r="D97" s="13" t="s">
        <v>80</v>
      </c>
      <c r="E97" s="6">
        <v>0.25291547049441787</v>
      </c>
      <c r="F97" s="76"/>
    </row>
    <row r="98" spans="1:6" ht="27.6" x14ac:dyDescent="0.3">
      <c r="A98" s="80"/>
      <c r="B98" s="79"/>
      <c r="C98" s="3" t="s">
        <v>32</v>
      </c>
      <c r="D98" s="13" t="s">
        <v>80</v>
      </c>
      <c r="E98" s="6">
        <v>0.68279489633173862</v>
      </c>
      <c r="F98" s="76"/>
    </row>
    <row r="99" spans="1:6" x14ac:dyDescent="0.3">
      <c r="A99" s="80"/>
      <c r="B99" s="79"/>
      <c r="C99" s="67" t="s">
        <v>78</v>
      </c>
      <c r="D99" s="67"/>
      <c r="E99" s="67"/>
      <c r="F99" s="76"/>
    </row>
    <row r="100" spans="1:6" x14ac:dyDescent="0.3">
      <c r="A100" s="80"/>
      <c r="B100" s="79"/>
      <c r="C100" s="3" t="s">
        <v>101</v>
      </c>
      <c r="D100" s="20" t="str">
        <f>$D$54</f>
        <v>м2</v>
      </c>
      <c r="E100" s="6">
        <v>9.0066666666666642</v>
      </c>
      <c r="F100" s="76"/>
    </row>
    <row r="101" spans="1:6" x14ac:dyDescent="0.3">
      <c r="A101" s="80"/>
      <c r="B101" s="79"/>
      <c r="C101" s="3" t="s">
        <v>102</v>
      </c>
      <c r="D101" s="20" t="str">
        <f>$D$55</f>
        <v>ед.</v>
      </c>
      <c r="E101" s="6">
        <v>9.0066666666666642</v>
      </c>
      <c r="F101" s="76"/>
    </row>
    <row r="102" spans="1:6" ht="27.6" x14ac:dyDescent="0.3">
      <c r="A102" s="80"/>
      <c r="B102" s="79"/>
      <c r="C102" s="3" t="s">
        <v>103</v>
      </c>
      <c r="D102" s="20" t="str">
        <f>$D$56</f>
        <v>ед.</v>
      </c>
      <c r="E102" s="6">
        <v>9.0066666666666642</v>
      </c>
      <c r="F102" s="76"/>
    </row>
    <row r="103" spans="1:6" x14ac:dyDescent="0.3">
      <c r="A103" s="80"/>
      <c r="B103" s="79"/>
      <c r="C103" s="3" t="s">
        <v>104</v>
      </c>
      <c r="D103" s="20" t="str">
        <f>$D$57</f>
        <v>ед.</v>
      </c>
      <c r="E103" s="6">
        <v>9.0066666666666642</v>
      </c>
      <c r="F103" s="76"/>
    </row>
    <row r="104" spans="1:6" x14ac:dyDescent="0.3">
      <c r="A104" s="80"/>
      <c r="B104" s="79"/>
      <c r="C104" s="3" t="s">
        <v>105</v>
      </c>
      <c r="D104" s="20" t="str">
        <f>$D$58</f>
        <v>км</v>
      </c>
      <c r="E104" s="6">
        <v>9.0066666666666642</v>
      </c>
      <c r="F104" s="76"/>
    </row>
    <row r="105" spans="1:6" ht="27.6" x14ac:dyDescent="0.3">
      <c r="A105" s="80"/>
      <c r="B105" s="79"/>
      <c r="C105" s="3" t="s">
        <v>9</v>
      </c>
      <c r="D105" s="20" t="str">
        <f>$D$59</f>
        <v>ед.</v>
      </c>
      <c r="E105" s="6">
        <v>9.0066666666666642</v>
      </c>
      <c r="F105" s="77"/>
    </row>
    <row r="106" spans="1:6" ht="36.75" customHeight="1" x14ac:dyDescent="0.3">
      <c r="A106" s="80" t="s">
        <v>34</v>
      </c>
      <c r="B106" s="79" t="s">
        <v>83</v>
      </c>
      <c r="C106" s="67" t="s">
        <v>54</v>
      </c>
      <c r="D106" s="67"/>
      <c r="E106" s="67"/>
      <c r="F106" s="68" t="s">
        <v>92</v>
      </c>
    </row>
    <row r="107" spans="1:6" ht="15" customHeight="1" x14ac:dyDescent="0.3">
      <c r="A107" s="80"/>
      <c r="B107" s="79"/>
      <c r="C107" s="67" t="s">
        <v>55</v>
      </c>
      <c r="D107" s="67"/>
      <c r="E107" s="67"/>
      <c r="F107" s="68"/>
    </row>
    <row r="108" spans="1:6" x14ac:dyDescent="0.25">
      <c r="A108" s="80"/>
      <c r="B108" s="79"/>
      <c r="C108" s="10" t="s">
        <v>112</v>
      </c>
      <c r="D108" s="13" t="s">
        <v>82</v>
      </c>
      <c r="E108" s="6">
        <v>6.4362318840579711</v>
      </c>
      <c r="F108" s="68"/>
    </row>
    <row r="109" spans="1:6" ht="31.5" customHeight="1" x14ac:dyDescent="0.3">
      <c r="A109" s="80"/>
      <c r="B109" s="79"/>
      <c r="C109" s="67" t="s">
        <v>56</v>
      </c>
      <c r="D109" s="67"/>
      <c r="E109" s="67"/>
      <c r="F109" s="68"/>
    </row>
    <row r="110" spans="1:6" x14ac:dyDescent="0.3">
      <c r="A110" s="80"/>
      <c r="B110" s="79"/>
      <c r="C110" s="3" t="s">
        <v>57</v>
      </c>
      <c r="D110" s="13"/>
      <c r="E110" s="3"/>
      <c r="F110" s="68"/>
    </row>
    <row r="111" spans="1:6" ht="33.75" customHeight="1" x14ac:dyDescent="0.3">
      <c r="A111" s="80"/>
      <c r="B111" s="79"/>
      <c r="C111" s="67" t="s">
        <v>58</v>
      </c>
      <c r="D111" s="67"/>
      <c r="E111" s="67"/>
      <c r="F111" s="68"/>
    </row>
    <row r="112" spans="1:6" x14ac:dyDescent="0.3">
      <c r="A112" s="80"/>
      <c r="B112" s="79"/>
      <c r="C112" s="3" t="s">
        <v>57</v>
      </c>
      <c r="D112" s="13"/>
      <c r="E112" s="3"/>
      <c r="F112" s="68"/>
    </row>
    <row r="113" spans="1:6" ht="15" customHeight="1" x14ac:dyDescent="0.3">
      <c r="A113" s="80"/>
      <c r="B113" s="79"/>
      <c r="C113" s="67" t="s">
        <v>59</v>
      </c>
      <c r="D113" s="67"/>
      <c r="E113" s="67"/>
      <c r="F113" s="68"/>
    </row>
    <row r="114" spans="1:6" x14ac:dyDescent="0.3">
      <c r="A114" s="80"/>
      <c r="B114" s="79"/>
      <c r="C114" s="67" t="s">
        <v>60</v>
      </c>
      <c r="D114" s="67"/>
      <c r="E114" s="67"/>
      <c r="F114" s="68"/>
    </row>
    <row r="115" spans="1:6" x14ac:dyDescent="0.25">
      <c r="A115" s="80"/>
      <c r="B115" s="79"/>
      <c r="C115" s="4" t="s">
        <v>61</v>
      </c>
      <c r="D115" s="13" t="s">
        <v>62</v>
      </c>
      <c r="E115" s="31">
        <v>2.4936315942028987E-2</v>
      </c>
      <c r="F115" s="68"/>
    </row>
    <row r="116" spans="1:6" x14ac:dyDescent="0.25">
      <c r="A116" s="80"/>
      <c r="B116" s="79"/>
      <c r="C116" s="4" t="s">
        <v>63</v>
      </c>
      <c r="D116" s="13" t="s">
        <v>64</v>
      </c>
      <c r="E116" s="31">
        <v>0.12984637272463767</v>
      </c>
      <c r="F116" s="68"/>
    </row>
    <row r="117" spans="1:6" x14ac:dyDescent="0.25">
      <c r="A117" s="80"/>
      <c r="B117" s="79"/>
      <c r="C117" s="4" t="s">
        <v>65</v>
      </c>
      <c r="D117" s="13" t="s">
        <v>66</v>
      </c>
      <c r="E117" s="31">
        <v>3.4782608695652171E-5</v>
      </c>
      <c r="F117" s="68"/>
    </row>
    <row r="118" spans="1:6" ht="27.6" x14ac:dyDescent="0.25">
      <c r="A118" s="80"/>
      <c r="B118" s="79"/>
      <c r="C118" s="4" t="s">
        <v>67</v>
      </c>
      <c r="D118" s="13" t="s">
        <v>68</v>
      </c>
      <c r="E118" s="31">
        <v>1.1362318840579711E-3</v>
      </c>
      <c r="F118" s="68"/>
    </row>
    <row r="119" spans="1:6" ht="27.6" x14ac:dyDescent="0.25">
      <c r="A119" s="80"/>
      <c r="B119" s="79"/>
      <c r="C119" s="4" t="s">
        <v>69</v>
      </c>
      <c r="D119" s="13" t="s">
        <v>66</v>
      </c>
      <c r="E119" s="31">
        <v>1.8260869565217393E-5</v>
      </c>
      <c r="F119" s="68"/>
    </row>
    <row r="120" spans="1:6" x14ac:dyDescent="0.25">
      <c r="A120" s="80"/>
      <c r="B120" s="79"/>
      <c r="C120" s="4" t="s">
        <v>70</v>
      </c>
      <c r="D120" s="13" t="s">
        <v>71</v>
      </c>
      <c r="E120" s="31">
        <v>5.6988057834057053E-5</v>
      </c>
      <c r="F120" s="68"/>
    </row>
    <row r="121" spans="1:6" ht="25.95" customHeight="1" x14ac:dyDescent="0.3">
      <c r="A121" s="80"/>
      <c r="B121" s="79"/>
      <c r="C121" s="67" t="s">
        <v>72</v>
      </c>
      <c r="D121" s="67"/>
      <c r="E121" s="67"/>
      <c r="F121" s="68"/>
    </row>
    <row r="122" spans="1:6" ht="27.6" x14ac:dyDescent="0.3">
      <c r="A122" s="80"/>
      <c r="B122" s="79"/>
      <c r="C122" s="3" t="s">
        <v>89</v>
      </c>
      <c r="D122" s="13" t="s">
        <v>73</v>
      </c>
      <c r="E122" s="6">
        <v>5.9507246376811596</v>
      </c>
      <c r="F122" s="68"/>
    </row>
    <row r="123" spans="1:6" ht="27.6" x14ac:dyDescent="0.3">
      <c r="A123" s="80"/>
      <c r="B123" s="79"/>
      <c r="C123" s="3" t="s">
        <v>90</v>
      </c>
      <c r="D123" s="13" t="s">
        <v>73</v>
      </c>
      <c r="E123" s="6">
        <v>5.9507246376811596</v>
      </c>
      <c r="F123" s="68"/>
    </row>
    <row r="124" spans="1:6" ht="27.6" x14ac:dyDescent="0.3">
      <c r="A124" s="80"/>
      <c r="B124" s="79"/>
      <c r="C124" s="3" t="s">
        <v>91</v>
      </c>
      <c r="D124" s="13" t="s">
        <v>73</v>
      </c>
      <c r="E124" s="6">
        <v>5.9507246376811596</v>
      </c>
      <c r="F124" s="68"/>
    </row>
    <row r="125" spans="1:6" ht="25.95" customHeight="1" x14ac:dyDescent="0.3">
      <c r="A125" s="80"/>
      <c r="B125" s="79"/>
      <c r="C125" s="67" t="s">
        <v>74</v>
      </c>
      <c r="D125" s="67"/>
      <c r="E125" s="67"/>
      <c r="F125" s="68"/>
    </row>
    <row r="126" spans="1:6" x14ac:dyDescent="0.3">
      <c r="A126" s="80"/>
      <c r="B126" s="79"/>
      <c r="C126" s="3" t="s">
        <v>57</v>
      </c>
      <c r="D126" s="13"/>
      <c r="E126" s="3"/>
      <c r="F126" s="68"/>
    </row>
    <row r="127" spans="1:6" x14ac:dyDescent="0.3">
      <c r="A127" s="80"/>
      <c r="B127" s="79"/>
      <c r="C127" s="67" t="s">
        <v>75</v>
      </c>
      <c r="D127" s="67"/>
      <c r="E127" s="67"/>
      <c r="F127" s="68"/>
    </row>
    <row r="128" spans="1:6" hidden="1" x14ac:dyDescent="0.3">
      <c r="A128" s="80"/>
      <c r="B128" s="79"/>
      <c r="C128" s="21" t="s">
        <v>118</v>
      </c>
      <c r="D128" s="16" t="s">
        <v>93</v>
      </c>
      <c r="E128" s="6" t="e">
        <f>#REF!</f>
        <v>#REF!</v>
      </c>
      <c r="F128" s="68"/>
    </row>
    <row r="129" spans="1:6" ht="27.6" hidden="1" x14ac:dyDescent="0.3">
      <c r="A129" s="80"/>
      <c r="B129" s="79"/>
      <c r="C129" s="3" t="s">
        <v>113</v>
      </c>
      <c r="D129" s="16" t="s">
        <v>93</v>
      </c>
      <c r="E129" s="6" t="e">
        <f>#REF!</f>
        <v>#REF!</v>
      </c>
      <c r="F129" s="68"/>
    </row>
    <row r="130" spans="1:6" hidden="1" x14ac:dyDescent="0.3">
      <c r="A130" s="80"/>
      <c r="B130" s="79"/>
      <c r="C130" s="3" t="s">
        <v>114</v>
      </c>
      <c r="D130" s="16" t="s">
        <v>93</v>
      </c>
      <c r="E130" s="6" t="e">
        <f>#REF!</f>
        <v>#REF!</v>
      </c>
      <c r="F130" s="68"/>
    </row>
    <row r="131" spans="1:6" ht="27.6" x14ac:dyDescent="0.3">
      <c r="A131" s="80"/>
      <c r="B131" s="79"/>
      <c r="C131" s="22" t="s">
        <v>120</v>
      </c>
      <c r="D131" s="19" t="s">
        <v>122</v>
      </c>
      <c r="E131" s="26">
        <v>3.4782608695652171E-3</v>
      </c>
      <c r="F131" s="68"/>
    </row>
    <row r="132" spans="1:6" ht="15" hidden="1" customHeight="1" x14ac:dyDescent="0.3">
      <c r="A132" s="80"/>
      <c r="B132" s="79"/>
      <c r="C132" s="3" t="s">
        <v>27</v>
      </c>
      <c r="D132" s="13" t="s">
        <v>79</v>
      </c>
      <c r="E132" s="6">
        <v>0</v>
      </c>
      <c r="F132" s="68"/>
    </row>
    <row r="133" spans="1:6" ht="15" hidden="1" customHeight="1" x14ac:dyDescent="0.3">
      <c r="A133" s="80"/>
      <c r="B133" s="79"/>
      <c r="C133" s="3" t="s">
        <v>28</v>
      </c>
      <c r="D133" s="13" t="s">
        <v>79</v>
      </c>
      <c r="E133" s="6">
        <v>0</v>
      </c>
      <c r="F133" s="68"/>
    </row>
    <row r="134" spans="1:6" x14ac:dyDescent="0.3">
      <c r="A134" s="80"/>
      <c r="B134" s="79"/>
      <c r="C134" s="3" t="s">
        <v>29</v>
      </c>
      <c r="D134" s="19" t="s">
        <v>97</v>
      </c>
      <c r="E134" s="6">
        <v>3.4782608695652171E-3</v>
      </c>
      <c r="F134" s="68"/>
    </row>
    <row r="135" spans="1:6" x14ac:dyDescent="0.3">
      <c r="A135" s="80"/>
      <c r="B135" s="79"/>
      <c r="C135" s="67" t="s">
        <v>76</v>
      </c>
      <c r="D135" s="67"/>
      <c r="E135" s="67"/>
      <c r="F135" s="68"/>
    </row>
    <row r="136" spans="1:6" ht="27.6" x14ac:dyDescent="0.3">
      <c r="A136" s="80"/>
      <c r="B136" s="79"/>
      <c r="C136" s="7" t="s">
        <v>98</v>
      </c>
      <c r="D136" s="16" t="s">
        <v>93</v>
      </c>
      <c r="E136" s="31">
        <v>2.8985507246376811E-4</v>
      </c>
      <c r="F136" s="68"/>
    </row>
    <row r="137" spans="1:6" x14ac:dyDescent="0.3">
      <c r="A137" s="80"/>
      <c r="B137" s="79"/>
      <c r="C137" s="7" t="s">
        <v>107</v>
      </c>
      <c r="D137" s="20" t="str">
        <f>$D$45</f>
        <v>чел. в сутки</v>
      </c>
      <c r="E137" s="31">
        <v>1.4492753623188406E-3</v>
      </c>
      <c r="F137" s="68"/>
    </row>
    <row r="138" spans="1:6" x14ac:dyDescent="0.3">
      <c r="A138" s="80"/>
      <c r="B138" s="79"/>
      <c r="C138" s="7" t="s">
        <v>108</v>
      </c>
      <c r="D138" s="20" t="str">
        <f>$D$46</f>
        <v>чел. в сутки</v>
      </c>
      <c r="E138" s="31">
        <v>1.1594202898550724E-3</v>
      </c>
      <c r="F138" s="68"/>
    </row>
    <row r="139" spans="1:6" ht="27.6" customHeight="1" x14ac:dyDescent="0.3">
      <c r="A139" s="80"/>
      <c r="B139" s="79"/>
      <c r="C139" s="67" t="s">
        <v>77</v>
      </c>
      <c r="D139" s="67"/>
      <c r="E139" s="67"/>
      <c r="F139" s="68"/>
    </row>
    <row r="140" spans="1:6" x14ac:dyDescent="0.3">
      <c r="A140" s="80"/>
      <c r="B140" s="79"/>
      <c r="C140" s="3" t="s">
        <v>6</v>
      </c>
      <c r="D140" s="13" t="s">
        <v>80</v>
      </c>
      <c r="E140" s="6">
        <v>0.51489855072463775</v>
      </c>
      <c r="F140" s="68"/>
    </row>
    <row r="141" spans="1:6" x14ac:dyDescent="0.3">
      <c r="A141" s="80"/>
      <c r="B141" s="79"/>
      <c r="C141" s="3" t="s">
        <v>7</v>
      </c>
      <c r="D141" s="13" t="s">
        <v>80</v>
      </c>
      <c r="E141" s="6">
        <v>0.51489855072463775</v>
      </c>
      <c r="F141" s="68"/>
    </row>
    <row r="142" spans="1:6" x14ac:dyDescent="0.3">
      <c r="A142" s="80"/>
      <c r="B142" s="79"/>
      <c r="C142" s="3" t="s">
        <v>30</v>
      </c>
      <c r="D142" s="13" t="s">
        <v>80</v>
      </c>
      <c r="E142" s="6">
        <v>0.51489855072463775</v>
      </c>
      <c r="F142" s="68"/>
    </row>
    <row r="143" spans="1:6" ht="27.6" x14ac:dyDescent="0.3">
      <c r="A143" s="80"/>
      <c r="B143" s="79"/>
      <c r="C143" s="3" t="s">
        <v>31</v>
      </c>
      <c r="D143" s="13" t="s">
        <v>80</v>
      </c>
      <c r="E143" s="6">
        <v>0.57217391304347831</v>
      </c>
      <c r="F143" s="68"/>
    </row>
    <row r="144" spans="1:6" ht="27.6" x14ac:dyDescent="0.3">
      <c r="A144" s="80"/>
      <c r="B144" s="79"/>
      <c r="C144" s="3" t="s">
        <v>32</v>
      </c>
      <c r="D144" s="13" t="s">
        <v>80</v>
      </c>
      <c r="E144" s="6">
        <v>1.5446956521739132</v>
      </c>
      <c r="F144" s="68"/>
    </row>
    <row r="145" spans="1:6" x14ac:dyDescent="0.3">
      <c r="A145" s="80"/>
      <c r="B145" s="79"/>
      <c r="C145" s="67" t="s">
        <v>78</v>
      </c>
      <c r="D145" s="67"/>
      <c r="E145" s="67"/>
      <c r="F145" s="68"/>
    </row>
    <row r="146" spans="1:6" x14ac:dyDescent="0.3">
      <c r="A146" s="80"/>
      <c r="B146" s="79"/>
      <c r="C146" s="3" t="s">
        <v>101</v>
      </c>
      <c r="D146" s="20" t="str">
        <f>$D$54</f>
        <v>м2</v>
      </c>
      <c r="E146" s="5">
        <v>9.0066666666666642</v>
      </c>
      <c r="F146" s="68"/>
    </row>
    <row r="147" spans="1:6" x14ac:dyDescent="0.3">
      <c r="A147" s="80"/>
      <c r="B147" s="79"/>
      <c r="C147" s="3" t="s">
        <v>102</v>
      </c>
      <c r="D147" s="20" t="str">
        <f>$D$55</f>
        <v>ед.</v>
      </c>
      <c r="E147" s="5">
        <v>9.0066666666666642</v>
      </c>
      <c r="F147" s="68"/>
    </row>
    <row r="148" spans="1:6" ht="27.6" x14ac:dyDescent="0.3">
      <c r="A148" s="80"/>
      <c r="B148" s="79"/>
      <c r="C148" s="3" t="s">
        <v>103</v>
      </c>
      <c r="D148" s="20" t="str">
        <f>$D$56</f>
        <v>ед.</v>
      </c>
      <c r="E148" s="5">
        <v>9.0066666666666642</v>
      </c>
      <c r="F148" s="68"/>
    </row>
    <row r="149" spans="1:6" x14ac:dyDescent="0.3">
      <c r="A149" s="80"/>
      <c r="B149" s="79"/>
      <c r="C149" s="3" t="s">
        <v>115</v>
      </c>
      <c r="D149" s="20" t="str">
        <f>$D$57</f>
        <v>ед.</v>
      </c>
      <c r="E149" s="5">
        <v>9.0066666666666642</v>
      </c>
      <c r="F149" s="68"/>
    </row>
    <row r="150" spans="1:6" x14ac:dyDescent="0.3">
      <c r="A150" s="80"/>
      <c r="B150" s="79"/>
      <c r="C150" s="3" t="s">
        <v>116</v>
      </c>
      <c r="D150" s="20" t="str">
        <f>$D$58</f>
        <v>км</v>
      </c>
      <c r="E150" s="5">
        <v>9.0066666666666642</v>
      </c>
      <c r="F150" s="68"/>
    </row>
    <row r="151" spans="1:6" ht="27.6" x14ac:dyDescent="0.3">
      <c r="A151" s="80"/>
      <c r="B151" s="79"/>
      <c r="C151" s="3" t="s">
        <v>9</v>
      </c>
      <c r="D151" s="20" t="str">
        <f>$D$59</f>
        <v>ед.</v>
      </c>
      <c r="E151" s="5">
        <v>9.0066666666666642</v>
      </c>
      <c r="F151" s="68"/>
    </row>
    <row r="152" spans="1:6" ht="36" customHeight="1" x14ac:dyDescent="0.3"/>
    <row r="153" spans="1:6" ht="32.25" customHeight="1" x14ac:dyDescent="0.3"/>
    <row r="154" spans="1:6" ht="32.25" customHeight="1" x14ac:dyDescent="0.3"/>
    <row r="155" spans="1:6" ht="51" customHeight="1" x14ac:dyDescent="0.3"/>
    <row r="156" spans="1:6" ht="32.25" customHeight="1" x14ac:dyDescent="0.3"/>
    <row r="157" spans="1:6" ht="94.5" customHeight="1" x14ac:dyDescent="0.3"/>
    <row r="158" spans="1:6" ht="51.75" customHeight="1" x14ac:dyDescent="0.3"/>
  </sheetData>
  <mergeCells count="58">
    <mergeCell ref="E6:F6"/>
    <mergeCell ref="E1:F1"/>
    <mergeCell ref="E2:F2"/>
    <mergeCell ref="E3:F3"/>
    <mergeCell ref="E4:F4"/>
    <mergeCell ref="E5:F5"/>
    <mergeCell ref="B106:B151"/>
    <mergeCell ref="A106:A151"/>
    <mergeCell ref="B60:B105"/>
    <mergeCell ref="A60:A105"/>
    <mergeCell ref="C60:E60"/>
    <mergeCell ref="C61:E61"/>
    <mergeCell ref="C66:E66"/>
    <mergeCell ref="C125:E125"/>
    <mergeCell ref="C127:E127"/>
    <mergeCell ref="C135:E135"/>
    <mergeCell ref="C139:E139"/>
    <mergeCell ref="C70:E70"/>
    <mergeCell ref="C113:E113"/>
    <mergeCell ref="C114:E114"/>
    <mergeCell ref="C78:E78"/>
    <mergeCell ref="C82:E82"/>
    <mergeCell ref="E7:F7"/>
    <mergeCell ref="E8:F8"/>
    <mergeCell ref="E9:F9"/>
    <mergeCell ref="A11:F11"/>
    <mergeCell ref="A12:F12"/>
    <mergeCell ref="C84:E84"/>
    <mergeCell ref="C89:E89"/>
    <mergeCell ref="C93:E93"/>
    <mergeCell ref="C99:E99"/>
    <mergeCell ref="C145:E145"/>
    <mergeCell ref="F106:F151"/>
    <mergeCell ref="C20:E20"/>
    <mergeCell ref="C18:E18"/>
    <mergeCell ref="C17:E17"/>
    <mergeCell ref="C25:E25"/>
    <mergeCell ref="C24:E24"/>
    <mergeCell ref="C32:E32"/>
    <mergeCell ref="C36:E36"/>
    <mergeCell ref="C38:E38"/>
    <mergeCell ref="F60:F105"/>
    <mergeCell ref="C106:E106"/>
    <mergeCell ref="C107:E107"/>
    <mergeCell ref="C109:E109"/>
    <mergeCell ref="C111:E111"/>
    <mergeCell ref="C121:E121"/>
    <mergeCell ref="C43:E43"/>
    <mergeCell ref="E10:F10"/>
    <mergeCell ref="A14:F14"/>
    <mergeCell ref="A17:A59"/>
    <mergeCell ref="B17:B59"/>
    <mergeCell ref="A13:F13"/>
    <mergeCell ref="C68:E68"/>
    <mergeCell ref="C22:E22"/>
    <mergeCell ref="C47:E47"/>
    <mergeCell ref="C53:E53"/>
    <mergeCell ref="F17:F59"/>
  </mergeCells>
  <pageMargins left="0.31496062992125984" right="0" top="0.35433070866141736" bottom="0.27559055118110237" header="0.31496062992125984" footer="0.19685039370078741"/>
  <pageSetup paperSize="9" scale="70" orientation="portrait" horizontalDpi="4294967293" verticalDpi="4294967293" r:id="rId1"/>
  <rowBreaks count="2" manualBreakCount="2">
    <brk id="59" max="5" man="1"/>
    <brk id="105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P50"/>
  <sheetViews>
    <sheetView topLeftCell="C4" zoomScale="85" zoomScaleNormal="85" zoomScaleSheetLayoutView="85" workbookViewId="0">
      <selection activeCell="K4" sqref="K4:N5"/>
    </sheetView>
  </sheetViews>
  <sheetFormatPr defaultColWidth="16.88671875" defaultRowHeight="13.2" x14ac:dyDescent="0.3"/>
  <cols>
    <col min="1" max="1" width="16.88671875" style="23"/>
    <col min="2" max="2" width="5.5546875" style="23" bestFit="1" customWidth="1"/>
    <col min="3" max="3" width="36.88671875" style="23" bestFit="1" customWidth="1"/>
    <col min="4" max="4" width="30.88671875" style="23" customWidth="1"/>
    <col min="5" max="5" width="16.88671875" style="23"/>
    <col min="6" max="6" width="21.88671875" style="23" customWidth="1"/>
    <col min="7" max="7" width="18.109375" style="23" customWidth="1"/>
    <col min="8" max="8" width="17.109375" style="23" customWidth="1"/>
    <col min="9" max="9" width="15.33203125" style="23" customWidth="1"/>
    <col min="10" max="10" width="15.88671875" style="23" customWidth="1"/>
    <col min="11" max="11" width="18.44140625" style="23" customWidth="1"/>
    <col min="12" max="12" width="17" style="23" customWidth="1"/>
    <col min="13" max="13" width="16.109375" style="23" customWidth="1"/>
    <col min="14" max="16384" width="16.88671875" style="23"/>
  </cols>
  <sheetData>
    <row r="1" spans="2:14" hidden="1" x14ac:dyDescent="0.3"/>
    <row r="2" spans="2:14" hidden="1" x14ac:dyDescent="0.3"/>
    <row r="3" spans="2:14" hidden="1" x14ac:dyDescent="0.3"/>
    <row r="4" spans="2:14" ht="18.75" customHeight="1" x14ac:dyDescent="0.3">
      <c r="K4" s="81" t="s">
        <v>146</v>
      </c>
      <c r="L4" s="82"/>
      <c r="M4" s="82"/>
      <c r="N4" s="82"/>
    </row>
    <row r="5" spans="2:14" ht="43.5" customHeight="1" x14ac:dyDescent="0.3">
      <c r="K5" s="82"/>
      <c r="L5" s="82"/>
      <c r="M5" s="82"/>
      <c r="N5" s="82"/>
    </row>
    <row r="6" spans="2:14" ht="15.6" x14ac:dyDescent="0.3">
      <c r="M6" s="39" t="s">
        <v>135</v>
      </c>
    </row>
    <row r="7" spans="2:14" ht="27" customHeight="1" x14ac:dyDescent="0.3">
      <c r="B7" s="83" t="s">
        <v>140</v>
      </c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</row>
    <row r="8" spans="2:14" ht="17.399999999999999" x14ac:dyDescent="0.3">
      <c r="B8" s="84" t="s">
        <v>141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</row>
    <row r="9" spans="2:14" ht="50.25" customHeight="1" x14ac:dyDescent="0.3">
      <c r="B9" s="85" t="s">
        <v>0</v>
      </c>
      <c r="C9" s="86" t="s">
        <v>11</v>
      </c>
      <c r="D9" s="86" t="s">
        <v>12</v>
      </c>
      <c r="E9" s="87" t="s">
        <v>132</v>
      </c>
      <c r="F9" s="88" t="s">
        <v>13</v>
      </c>
      <c r="G9" s="88"/>
      <c r="H9" s="88" t="s">
        <v>17</v>
      </c>
      <c r="I9" s="88"/>
      <c r="J9" s="88"/>
      <c r="K9" s="88"/>
      <c r="L9" s="88"/>
      <c r="M9" s="88"/>
      <c r="N9" s="86" t="s">
        <v>143</v>
      </c>
    </row>
    <row r="10" spans="2:14" ht="149.25" customHeight="1" x14ac:dyDescent="0.3">
      <c r="B10" s="85"/>
      <c r="C10" s="86"/>
      <c r="D10" s="86"/>
      <c r="E10" s="87"/>
      <c r="F10" s="38" t="s">
        <v>142</v>
      </c>
      <c r="G10" s="38" t="s">
        <v>124</v>
      </c>
      <c r="H10" s="38" t="s">
        <v>125</v>
      </c>
      <c r="I10" s="38" t="s">
        <v>131</v>
      </c>
      <c r="J10" s="38" t="s">
        <v>126</v>
      </c>
      <c r="K10" s="38" t="s">
        <v>127</v>
      </c>
      <c r="L10" s="38" t="s">
        <v>144</v>
      </c>
      <c r="M10" s="38" t="s">
        <v>130</v>
      </c>
      <c r="N10" s="86"/>
    </row>
    <row r="11" spans="2:14" ht="1.5" hidden="1" customHeight="1" x14ac:dyDescent="0.3">
      <c r="B11" s="36"/>
      <c r="C11" s="38"/>
      <c r="D11" s="38"/>
      <c r="E11" s="38"/>
      <c r="F11" s="38" t="s">
        <v>129</v>
      </c>
      <c r="G11" s="38" t="s">
        <v>124</v>
      </c>
      <c r="H11" s="38" t="s">
        <v>125</v>
      </c>
      <c r="I11" s="38" t="s">
        <v>131</v>
      </c>
      <c r="J11" s="38" t="s">
        <v>126</v>
      </c>
      <c r="K11" s="38" t="s">
        <v>127</v>
      </c>
      <c r="L11" s="38" t="s">
        <v>128</v>
      </c>
      <c r="M11" s="38" t="s">
        <v>130</v>
      </c>
      <c r="N11" s="38"/>
    </row>
    <row r="12" spans="2:14" ht="68.25" customHeight="1" x14ac:dyDescent="0.3">
      <c r="B12" s="35">
        <v>1</v>
      </c>
      <c r="C12" s="24" t="s">
        <v>138</v>
      </c>
      <c r="D12" s="38" t="s">
        <v>21</v>
      </c>
      <c r="E12" s="25">
        <v>15</v>
      </c>
      <c r="F12" s="25">
        <v>6598.7843999999986</v>
      </c>
      <c r="G12" s="25">
        <v>0</v>
      </c>
      <c r="H12" s="25">
        <v>427.30668408069977</v>
      </c>
      <c r="I12" s="25">
        <v>11591.491268452874</v>
      </c>
      <c r="J12" s="25">
        <v>38.412546456976429</v>
      </c>
      <c r="K12" s="25">
        <v>18.186666666666664</v>
      </c>
      <c r="L12" s="25">
        <v>3397.2800001102296</v>
      </c>
      <c r="M12" s="25">
        <v>4698.3934689868947</v>
      </c>
      <c r="N12" s="37">
        <f>SUM(F12:M12)</f>
        <v>26769.855034754342</v>
      </c>
    </row>
    <row r="13" spans="2:14" ht="70.5" customHeight="1" x14ac:dyDescent="0.3">
      <c r="B13" s="35">
        <v>2</v>
      </c>
      <c r="C13" s="24" t="s">
        <v>137</v>
      </c>
      <c r="D13" s="38" t="s">
        <v>21</v>
      </c>
      <c r="E13" s="25">
        <v>3762</v>
      </c>
      <c r="F13" s="25">
        <v>1504.345904494857</v>
      </c>
      <c r="G13" s="25">
        <v>3.9872408293460926</v>
      </c>
      <c r="H13" s="25">
        <v>102.65242310949829</v>
      </c>
      <c r="I13" s="25">
        <v>46.218067258584028</v>
      </c>
      <c r="J13" s="25">
        <v>20.095142106099246</v>
      </c>
      <c r="K13" s="25">
        <v>4.3690058479532166</v>
      </c>
      <c r="L13" s="25">
        <v>816.13285489091459</v>
      </c>
      <c r="M13" s="25">
        <v>18.733626271877572</v>
      </c>
      <c r="N13" s="37">
        <f>SUM(F13:M13)</f>
        <v>2516.5342648091305</v>
      </c>
    </row>
    <row r="14" spans="2:14" ht="69.75" customHeight="1" x14ac:dyDescent="0.3">
      <c r="B14" s="35">
        <v>3</v>
      </c>
      <c r="C14" s="24" t="s">
        <v>34</v>
      </c>
      <c r="D14" s="38" t="s">
        <v>33</v>
      </c>
      <c r="E14" s="25">
        <v>69</v>
      </c>
      <c r="F14" s="25">
        <v>3638.420772306521</v>
      </c>
      <c r="G14" s="25">
        <v>0</v>
      </c>
      <c r="H14" s="25">
        <v>232.23189352211949</v>
      </c>
      <c r="I14" s="25">
        <v>7658.5239835657185</v>
      </c>
      <c r="J14" s="25">
        <v>13.102817391304347</v>
      </c>
      <c r="K14" s="25">
        <v>9.8840579710144922</v>
      </c>
      <c r="L14" s="25">
        <v>1846.3478261468642</v>
      </c>
      <c r="M14" s="25">
        <v>3104.23898298526</v>
      </c>
      <c r="N14" s="37">
        <f>SUM(F14:M14)</f>
        <v>16502.750333888802</v>
      </c>
    </row>
    <row r="15" spans="2:14" ht="15.6" hidden="1" x14ac:dyDescent="0.3">
      <c r="B15" s="35"/>
      <c r="C15" s="24"/>
      <c r="D15" s="38"/>
      <c r="E15" s="25"/>
      <c r="F15" s="25"/>
      <c r="G15" s="25"/>
      <c r="H15" s="25"/>
      <c r="I15" s="25"/>
      <c r="J15" s="25"/>
      <c r="K15" s="25"/>
      <c r="L15" s="25"/>
      <c r="M15" s="25"/>
      <c r="N15" s="37"/>
    </row>
    <row r="16" spans="2:14" s="27" customFormat="1" ht="60" hidden="1" customHeight="1" x14ac:dyDescent="0.3">
      <c r="B16" s="40">
        <v>4</v>
      </c>
      <c r="C16" s="41" t="s">
        <v>22</v>
      </c>
      <c r="D16" s="42" t="s">
        <v>136</v>
      </c>
      <c r="E16" s="43" t="e">
        <f>#REF!</f>
        <v>#REF!</v>
      </c>
      <c r="F16" s="43" t="e">
        <f>#REF!</f>
        <v>#REF!</v>
      </c>
      <c r="G16" s="43" t="e">
        <f>#REF!</f>
        <v>#REF!</v>
      </c>
      <c r="H16" s="43" t="e">
        <f>#REF!</f>
        <v>#REF!</v>
      </c>
      <c r="I16" s="43" t="e">
        <f>#REF!</f>
        <v>#REF!</v>
      </c>
      <c r="J16" s="43" t="e">
        <f>#REF!</f>
        <v>#REF!</v>
      </c>
      <c r="K16" s="43" t="e">
        <f>#REF!</f>
        <v>#REF!</v>
      </c>
      <c r="L16" s="43" t="e">
        <f>#REF!</f>
        <v>#REF!</v>
      </c>
      <c r="M16" s="43" t="e">
        <f>#REF!</f>
        <v>#REF!</v>
      </c>
      <c r="N16" s="44" t="e">
        <f>SUM(F16:M16)</f>
        <v>#REF!</v>
      </c>
    </row>
    <row r="17" spans="2:16" s="27" customFormat="1" ht="90.75" hidden="1" customHeight="1" x14ac:dyDescent="0.3">
      <c r="B17" s="45">
        <v>5</v>
      </c>
      <c r="C17" s="46" t="s">
        <v>24</v>
      </c>
      <c r="D17" s="47" t="s">
        <v>25</v>
      </c>
      <c r="E17" s="48" t="e">
        <f>#REF!</f>
        <v>#REF!</v>
      </c>
      <c r="F17" s="48" t="e">
        <f>#REF!</f>
        <v>#REF!</v>
      </c>
      <c r="G17" s="48" t="e">
        <f>#REF!</f>
        <v>#REF!</v>
      </c>
      <c r="H17" s="48" t="e">
        <f>#REF!</f>
        <v>#REF!</v>
      </c>
      <c r="I17" s="48" t="e">
        <f>#REF!</f>
        <v>#REF!</v>
      </c>
      <c r="J17" s="48" t="e">
        <f>#REF!</f>
        <v>#REF!</v>
      </c>
      <c r="K17" s="48" t="e">
        <f>#REF!</f>
        <v>#REF!</v>
      </c>
      <c r="L17" s="48" t="e">
        <f>#REF!</f>
        <v>#REF!</v>
      </c>
      <c r="M17" s="48" t="e">
        <f>#REF!</f>
        <v>#REF!</v>
      </c>
      <c r="N17" s="49" t="e">
        <f>SUM(F17:M17)</f>
        <v>#REF!</v>
      </c>
    </row>
    <row r="18" spans="2:16" s="27" customFormat="1" ht="134.25" hidden="1" customHeight="1" x14ac:dyDescent="0.3">
      <c r="B18" s="40">
        <v>6</v>
      </c>
      <c r="C18" s="41" t="s">
        <v>26</v>
      </c>
      <c r="D18" s="42" t="e">
        <f>#REF!</f>
        <v>#REF!</v>
      </c>
      <c r="E18" s="43" t="e">
        <f>#REF!</f>
        <v>#REF!</v>
      </c>
      <c r="F18" s="43" t="e">
        <f>#REF!</f>
        <v>#REF!</v>
      </c>
      <c r="G18" s="43" t="e">
        <f>#REF!</f>
        <v>#REF!</v>
      </c>
      <c r="H18" s="43" t="e">
        <f>#REF!</f>
        <v>#REF!</v>
      </c>
      <c r="I18" s="43" t="e">
        <f>#REF!</f>
        <v>#REF!</v>
      </c>
      <c r="J18" s="43" t="e">
        <f>#REF!</f>
        <v>#REF!</v>
      </c>
      <c r="K18" s="43" t="e">
        <f>#REF!</f>
        <v>#REF!</v>
      </c>
      <c r="L18" s="43" t="e">
        <f>#REF!</f>
        <v>#REF!</v>
      </c>
      <c r="M18" s="43" t="e">
        <f>#REF!</f>
        <v>#REF!</v>
      </c>
      <c r="N18" s="44" t="e">
        <f>SUM(F18:M18)</f>
        <v>#REF!</v>
      </c>
    </row>
    <row r="19" spans="2:16" s="27" customFormat="1" hidden="1" x14ac:dyDescent="0.3"/>
    <row r="20" spans="2:16" s="27" customFormat="1" hidden="1" x14ac:dyDescent="0.3"/>
    <row r="21" spans="2:16" s="27" customFormat="1" hidden="1" x14ac:dyDescent="0.3">
      <c r="J21" s="28"/>
      <c r="K21" s="28"/>
    </row>
    <row r="22" spans="2:16" s="27" customFormat="1" hidden="1" x14ac:dyDescent="0.3">
      <c r="F22" s="50"/>
      <c r="G22" s="50"/>
      <c r="H22" s="50"/>
      <c r="I22" s="50"/>
      <c r="J22" s="50"/>
      <c r="K22" s="50"/>
      <c r="L22" s="50"/>
      <c r="M22" s="50"/>
    </row>
    <row r="23" spans="2:16" s="27" customFormat="1" hidden="1" x14ac:dyDescent="0.3"/>
    <row r="24" spans="2:16" s="27" customFormat="1" ht="13.8" hidden="1" x14ac:dyDescent="0.3">
      <c r="B24" s="89" t="s">
        <v>15</v>
      </c>
      <c r="C24" s="89"/>
      <c r="D24" s="89"/>
      <c r="E24" s="89"/>
      <c r="F24" s="89"/>
      <c r="G24" s="89"/>
      <c r="H24" s="89"/>
      <c r="I24" s="89"/>
      <c r="J24" s="89"/>
      <c r="K24" s="89"/>
      <c r="L24" s="89"/>
      <c r="M24" s="89"/>
      <c r="N24" s="89"/>
    </row>
    <row r="25" spans="2:16" s="27" customFormat="1" ht="13.8" hidden="1" x14ac:dyDescent="0.3"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</row>
    <row r="26" spans="2:16" s="27" customFormat="1" ht="46.5" hidden="1" customHeight="1" x14ac:dyDescent="0.3">
      <c r="B26" s="90" t="s">
        <v>0</v>
      </c>
      <c r="C26" s="90" t="s">
        <v>11</v>
      </c>
      <c r="D26" s="90" t="s">
        <v>12</v>
      </c>
      <c r="E26" s="90" t="s">
        <v>16</v>
      </c>
      <c r="F26" s="90" t="s">
        <v>88</v>
      </c>
      <c r="G26" s="90"/>
      <c r="H26" s="90" t="s">
        <v>133</v>
      </c>
      <c r="I26" s="90"/>
      <c r="J26" s="90"/>
      <c r="K26" s="90"/>
      <c r="L26" s="90"/>
      <c r="M26" s="90"/>
      <c r="N26" s="90" t="s">
        <v>87</v>
      </c>
    </row>
    <row r="27" spans="2:16" s="27" customFormat="1" ht="36.75" hidden="1" customHeight="1" x14ac:dyDescent="0.3">
      <c r="B27" s="90"/>
      <c r="C27" s="90"/>
      <c r="D27" s="90"/>
      <c r="E27" s="90"/>
      <c r="F27" s="30" t="s">
        <v>1</v>
      </c>
      <c r="G27" s="30" t="s">
        <v>2</v>
      </c>
      <c r="H27" s="30" t="s">
        <v>3</v>
      </c>
      <c r="I27" s="30" t="s">
        <v>14</v>
      </c>
      <c r="J27" s="30" t="s">
        <v>4</v>
      </c>
      <c r="K27" s="30" t="s">
        <v>5</v>
      </c>
      <c r="L27" s="30" t="s">
        <v>8</v>
      </c>
      <c r="M27" s="30" t="s">
        <v>10</v>
      </c>
      <c r="N27" s="90"/>
      <c r="O27" s="52" t="s">
        <v>123</v>
      </c>
    </row>
    <row r="28" spans="2:16" s="27" customFormat="1" ht="51" hidden="1" customHeight="1" x14ac:dyDescent="0.3">
      <c r="B28" s="53">
        <v>1</v>
      </c>
      <c r="C28" s="54" t="s">
        <v>138</v>
      </c>
      <c r="D28" s="30" t="s">
        <v>21</v>
      </c>
      <c r="E28" s="30" t="e">
        <f>#REF!</f>
        <v>#REF!</v>
      </c>
      <c r="F28" s="30" t="e">
        <f>$E$28*F12</f>
        <v>#REF!</v>
      </c>
      <c r="G28" s="30" t="e">
        <f>E28*G12</f>
        <v>#REF!</v>
      </c>
      <c r="H28" s="30" t="e">
        <f t="shared" ref="H28:M28" si="0">$E$28*H12</f>
        <v>#REF!</v>
      </c>
      <c r="I28" s="30" t="e">
        <f t="shared" si="0"/>
        <v>#REF!</v>
      </c>
      <c r="J28" s="30" t="e">
        <f t="shared" si="0"/>
        <v>#REF!</v>
      </c>
      <c r="K28" s="30" t="e">
        <f>$E$28*K12</f>
        <v>#REF!</v>
      </c>
      <c r="L28" s="30" t="e">
        <f>$E$28*L12</f>
        <v>#REF!</v>
      </c>
      <c r="M28" s="30" t="e">
        <f t="shared" si="0"/>
        <v>#REF!</v>
      </c>
      <c r="N28" s="55" t="e">
        <f>SUM(F28:M28)</f>
        <v>#REF!</v>
      </c>
      <c r="O28" s="52" t="e">
        <f>N28/E28</f>
        <v>#REF!</v>
      </c>
      <c r="P28" s="27" t="e">
        <f>O28-N12</f>
        <v>#REF!</v>
      </c>
    </row>
    <row r="29" spans="2:16" s="27" customFormat="1" ht="41.4" hidden="1" x14ac:dyDescent="0.3">
      <c r="B29" s="53">
        <v>2</v>
      </c>
      <c r="C29" s="54" t="s">
        <v>137</v>
      </c>
      <c r="D29" s="30" t="s">
        <v>21</v>
      </c>
      <c r="E29" s="30" t="e">
        <f>#REF!</f>
        <v>#REF!</v>
      </c>
      <c r="F29" s="30" t="e">
        <f>$E$29*F13</f>
        <v>#REF!</v>
      </c>
      <c r="G29" s="30" t="e">
        <f>E29*G13</f>
        <v>#REF!</v>
      </c>
      <c r="H29" s="30" t="e">
        <f t="shared" ref="H29:M29" si="1">$E$29*H13</f>
        <v>#REF!</v>
      </c>
      <c r="I29" s="30" t="e">
        <f t="shared" si="1"/>
        <v>#REF!</v>
      </c>
      <c r="J29" s="56" t="e">
        <f>$E$29*J13</f>
        <v>#REF!</v>
      </c>
      <c r="K29" s="56" t="e">
        <f>$E$29*K13</f>
        <v>#REF!</v>
      </c>
      <c r="L29" s="30" t="e">
        <f>$E$29*L13</f>
        <v>#REF!</v>
      </c>
      <c r="M29" s="30" t="e">
        <f t="shared" si="1"/>
        <v>#REF!</v>
      </c>
      <c r="N29" s="55" t="e">
        <f>SUM(F29:M29)</f>
        <v>#REF!</v>
      </c>
      <c r="O29" s="52" t="e">
        <f t="shared" ref="O29:O34" si="2">N29/E29</f>
        <v>#REF!</v>
      </c>
      <c r="P29" s="27" t="e">
        <f t="shared" ref="P29:P34" si="3">O29-N13</f>
        <v>#REF!</v>
      </c>
    </row>
    <row r="30" spans="2:16" s="27" customFormat="1" ht="41.4" hidden="1" x14ac:dyDescent="0.3">
      <c r="B30" s="53">
        <v>3</v>
      </c>
      <c r="C30" s="54" t="s">
        <v>34</v>
      </c>
      <c r="D30" s="30" t="s">
        <v>33</v>
      </c>
      <c r="E30" s="30" t="e">
        <f>#REF!</f>
        <v>#REF!</v>
      </c>
      <c r="F30" s="30" t="e">
        <f>$E$30*F14</f>
        <v>#REF!</v>
      </c>
      <c r="G30" s="30" t="e">
        <f>E30*G14</f>
        <v>#REF!</v>
      </c>
      <c r="H30" s="30" t="e">
        <f t="shared" ref="H30:M30" si="4">$E$30*H14</f>
        <v>#REF!</v>
      </c>
      <c r="I30" s="30" t="e">
        <f t="shared" si="4"/>
        <v>#REF!</v>
      </c>
      <c r="J30" s="30" t="e">
        <f t="shared" si="4"/>
        <v>#REF!</v>
      </c>
      <c r="K30" s="30" t="e">
        <f>$E$30*K14</f>
        <v>#REF!</v>
      </c>
      <c r="L30" s="30" t="e">
        <f>$E$30*L14</f>
        <v>#REF!</v>
      </c>
      <c r="M30" s="30" t="e">
        <f t="shared" si="4"/>
        <v>#REF!</v>
      </c>
      <c r="N30" s="55" t="e">
        <f>SUM(F30:M30)</f>
        <v>#REF!</v>
      </c>
      <c r="O30" s="52" t="e">
        <f t="shared" si="2"/>
        <v>#REF!</v>
      </c>
      <c r="P30" s="27" t="e">
        <f t="shared" si="3"/>
        <v>#REF!</v>
      </c>
    </row>
    <row r="31" spans="2:16" s="27" customFormat="1" ht="13.8" hidden="1" x14ac:dyDescent="0.3">
      <c r="B31" s="53"/>
      <c r="C31" s="54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55"/>
      <c r="O31" s="52"/>
    </row>
    <row r="32" spans="2:16" s="27" customFormat="1" ht="41.4" hidden="1" x14ac:dyDescent="0.3">
      <c r="B32" s="53">
        <v>4</v>
      </c>
      <c r="C32" s="54" t="s">
        <v>22</v>
      </c>
      <c r="D32" s="30" t="s">
        <v>23</v>
      </c>
      <c r="E32" s="30" t="e">
        <f>#REF!</f>
        <v>#REF!</v>
      </c>
      <c r="F32" s="30" t="e">
        <f>$E$32*F16</f>
        <v>#REF!</v>
      </c>
      <c r="G32" s="30" t="e">
        <f>E32*G16</f>
        <v>#REF!</v>
      </c>
      <c r="H32" s="30" t="e">
        <f t="shared" ref="H32:M32" si="5">$E$32*H16</f>
        <v>#REF!</v>
      </c>
      <c r="I32" s="30" t="e">
        <f t="shared" si="5"/>
        <v>#REF!</v>
      </c>
      <c r="J32" s="30" t="e">
        <f t="shared" si="5"/>
        <v>#REF!</v>
      </c>
      <c r="K32" s="30" t="e">
        <f>$E$32*K16</f>
        <v>#REF!</v>
      </c>
      <c r="L32" s="30" t="e">
        <f>$E$32*L16</f>
        <v>#REF!</v>
      </c>
      <c r="M32" s="30" t="e">
        <f t="shared" si="5"/>
        <v>#REF!</v>
      </c>
      <c r="N32" s="55" t="e">
        <f>SUM(F32:M32)</f>
        <v>#REF!</v>
      </c>
      <c r="O32" s="52" t="e">
        <f t="shared" si="2"/>
        <v>#REF!</v>
      </c>
      <c r="P32" s="27" t="e">
        <f t="shared" si="3"/>
        <v>#REF!</v>
      </c>
    </row>
    <row r="33" spans="2:16" s="27" customFormat="1" ht="27.6" hidden="1" x14ac:dyDescent="0.3">
      <c r="B33" s="53">
        <v>5</v>
      </c>
      <c r="C33" s="57" t="s">
        <v>24</v>
      </c>
      <c r="D33" s="58" t="s">
        <v>25</v>
      </c>
      <c r="E33" s="30" t="e">
        <f>#REF!</f>
        <v>#REF!</v>
      </c>
      <c r="F33" s="30" t="e">
        <f>$E$33*F17</f>
        <v>#REF!</v>
      </c>
      <c r="G33" s="30" t="e">
        <f>E33*G17</f>
        <v>#REF!</v>
      </c>
      <c r="H33" s="30" t="e">
        <f t="shared" ref="H33:M33" si="6">$E$33*H17</f>
        <v>#REF!</v>
      </c>
      <c r="I33" s="30" t="e">
        <f t="shared" si="6"/>
        <v>#REF!</v>
      </c>
      <c r="J33" s="30" t="e">
        <f t="shared" si="6"/>
        <v>#REF!</v>
      </c>
      <c r="K33" s="30" t="e">
        <f>$E$33*K17</f>
        <v>#REF!</v>
      </c>
      <c r="L33" s="30" t="e">
        <f>$E$33*L17</f>
        <v>#REF!</v>
      </c>
      <c r="M33" s="30" t="e">
        <f t="shared" si="6"/>
        <v>#REF!</v>
      </c>
      <c r="N33" s="55" t="e">
        <f>SUM(F33:M33)</f>
        <v>#REF!</v>
      </c>
      <c r="O33" s="52" t="e">
        <f t="shared" si="2"/>
        <v>#REF!</v>
      </c>
      <c r="P33" s="27" t="e">
        <f t="shared" si="3"/>
        <v>#REF!</v>
      </c>
    </row>
    <row r="34" spans="2:16" s="27" customFormat="1" ht="54" hidden="1" customHeight="1" x14ac:dyDescent="0.3">
      <c r="B34" s="53">
        <v>6</v>
      </c>
      <c r="C34" s="54" t="s">
        <v>26</v>
      </c>
      <c r="D34" s="34" t="e">
        <f>D18</f>
        <v>#REF!</v>
      </c>
      <c r="E34" s="30" t="e">
        <f>#REF!</f>
        <v>#REF!</v>
      </c>
      <c r="F34" s="30" t="e">
        <f>$E$34*F18</f>
        <v>#REF!</v>
      </c>
      <c r="G34" s="30" t="e">
        <f>E34*G18</f>
        <v>#REF!</v>
      </c>
      <c r="H34" s="30" t="e">
        <f t="shared" ref="H34:M34" si="7">$E$34*H18</f>
        <v>#REF!</v>
      </c>
      <c r="I34" s="30" t="e">
        <f t="shared" si="7"/>
        <v>#REF!</v>
      </c>
      <c r="J34" s="30" t="e">
        <f t="shared" si="7"/>
        <v>#REF!</v>
      </c>
      <c r="K34" s="30" t="e">
        <f>$E$34*K18</f>
        <v>#REF!</v>
      </c>
      <c r="L34" s="30" t="e">
        <f>$E$34*L18</f>
        <v>#REF!</v>
      </c>
      <c r="M34" s="30" t="e">
        <f t="shared" si="7"/>
        <v>#REF!</v>
      </c>
      <c r="N34" s="55" t="e">
        <f>SUM(F34:M34)</f>
        <v>#REF!</v>
      </c>
      <c r="O34" s="52" t="e">
        <f t="shared" si="2"/>
        <v>#REF!</v>
      </c>
      <c r="P34" s="27" t="e">
        <f t="shared" si="3"/>
        <v>#REF!</v>
      </c>
    </row>
    <row r="35" spans="2:16" s="27" customFormat="1" ht="13.8" hidden="1" x14ac:dyDescent="0.3">
      <c r="B35" s="51"/>
      <c r="C35" s="32" t="s">
        <v>35</v>
      </c>
      <c r="D35" s="32"/>
      <c r="E35" s="32" t="s">
        <v>20</v>
      </c>
      <c r="F35" s="32" t="e">
        <f>SUM(F28:F34)</f>
        <v>#REF!</v>
      </c>
      <c r="G35" s="32" t="e">
        <f t="shared" ref="G35:M35" si="8">SUM(G28:G34)</f>
        <v>#REF!</v>
      </c>
      <c r="H35" s="32" t="e">
        <f t="shared" si="8"/>
        <v>#REF!</v>
      </c>
      <c r="I35" s="32" t="e">
        <f t="shared" si="8"/>
        <v>#REF!</v>
      </c>
      <c r="J35" s="32" t="e">
        <f t="shared" si="8"/>
        <v>#REF!</v>
      </c>
      <c r="K35" s="32" t="e">
        <f t="shared" si="8"/>
        <v>#REF!</v>
      </c>
      <c r="L35" s="32" t="e">
        <f t="shared" si="8"/>
        <v>#REF!</v>
      </c>
      <c r="M35" s="32" t="e">
        <f t="shared" si="8"/>
        <v>#REF!</v>
      </c>
      <c r="N35" s="32" t="e">
        <f>SUM(N28:N34)</f>
        <v>#REF!</v>
      </c>
    </row>
    <row r="36" spans="2:16" s="27" customFormat="1" ht="13.8" hidden="1" x14ac:dyDescent="0.25">
      <c r="B36" s="51"/>
      <c r="C36" s="32" t="s">
        <v>134</v>
      </c>
      <c r="D36" s="51"/>
      <c r="E36" s="51" t="s">
        <v>18</v>
      </c>
      <c r="F36" s="59">
        <v>11436000</v>
      </c>
      <c r="G36" s="51">
        <v>60000</v>
      </c>
      <c r="H36" s="51">
        <f>701200.381627679+100000-0.35</f>
        <v>801200.03162767901</v>
      </c>
      <c r="I36" s="60">
        <f>1182800+125000+90000</f>
        <v>1397800</v>
      </c>
      <c r="J36" s="60">
        <f>196800-97571.5+0.02</f>
        <v>99228.52</v>
      </c>
      <c r="K36" s="29">
        <v>34100</v>
      </c>
      <c r="L36" s="61">
        <v>6369900</v>
      </c>
      <c r="M36" s="60">
        <f>305200+260900+97572-97100</f>
        <v>566572</v>
      </c>
      <c r="N36" s="32">
        <f>F36+G36+H36+I36+J36+K36+L36+M36</f>
        <v>20764800.551627681</v>
      </c>
    </row>
    <row r="37" spans="2:16" s="27" customFormat="1" hidden="1" x14ac:dyDescent="0.3">
      <c r="E37" s="27" t="s">
        <v>19</v>
      </c>
      <c r="F37" s="62" t="e">
        <f>F35-F36</f>
        <v>#REF!</v>
      </c>
      <c r="G37" s="27" t="e">
        <f t="shared" ref="G37:N37" si="9">G35-G36</f>
        <v>#REF!</v>
      </c>
      <c r="H37" s="62" t="e">
        <f t="shared" si="9"/>
        <v>#REF!</v>
      </c>
      <c r="I37" s="27" t="e">
        <f t="shared" si="9"/>
        <v>#REF!</v>
      </c>
      <c r="J37" s="63" t="e">
        <f t="shared" si="9"/>
        <v>#REF!</v>
      </c>
      <c r="K37" s="62" t="e">
        <f t="shared" si="9"/>
        <v>#REF!</v>
      </c>
      <c r="L37" s="27" t="e">
        <f t="shared" si="9"/>
        <v>#REF!</v>
      </c>
      <c r="M37" s="27" t="e">
        <f t="shared" si="9"/>
        <v>#REF!</v>
      </c>
      <c r="N37" s="52" t="e">
        <f t="shared" si="9"/>
        <v>#REF!</v>
      </c>
    </row>
    <row r="38" spans="2:16" s="27" customFormat="1" hidden="1" x14ac:dyDescent="0.3"/>
    <row r="39" spans="2:16" s="27" customFormat="1" hidden="1" x14ac:dyDescent="0.3">
      <c r="J39" s="27" t="e">
        <f>J36-J35</f>
        <v>#REF!</v>
      </c>
      <c r="N39" s="27">
        <f>19777104.8+1843900</f>
        <v>21621004.800000001</v>
      </c>
    </row>
    <row r="40" spans="2:16" s="27" customFormat="1" hidden="1" x14ac:dyDescent="0.3">
      <c r="F40" s="27" t="e">
        <f>F35+L35</f>
        <v>#REF!</v>
      </c>
      <c r="N40" s="27" t="e">
        <f>N39-N35</f>
        <v>#REF!</v>
      </c>
    </row>
    <row r="41" spans="2:16" s="27" customFormat="1" hidden="1" x14ac:dyDescent="0.3">
      <c r="F41" s="27">
        <v>16684200</v>
      </c>
      <c r="L41" s="27">
        <f>F36+L36</f>
        <v>17805900</v>
      </c>
    </row>
    <row r="42" spans="2:16" s="27" customFormat="1" hidden="1" x14ac:dyDescent="0.3">
      <c r="F42" s="27" t="e">
        <f>F40-F41</f>
        <v>#REF!</v>
      </c>
      <c r="L42" s="27">
        <f>(12999.3+3684.9)*1000</f>
        <v>16684200</v>
      </c>
    </row>
    <row r="43" spans="2:16" s="27" customFormat="1" hidden="1" x14ac:dyDescent="0.3"/>
    <row r="44" spans="2:16" s="27" customFormat="1" hidden="1" x14ac:dyDescent="0.3"/>
    <row r="45" spans="2:16" s="27" customFormat="1" x14ac:dyDescent="0.3"/>
    <row r="46" spans="2:16" s="27" customFormat="1" x14ac:dyDescent="0.3"/>
    <row r="47" spans="2:16" s="27" customFormat="1" x14ac:dyDescent="0.3"/>
    <row r="48" spans="2:16" s="27" customFormat="1" x14ac:dyDescent="0.3"/>
    <row r="49" s="27" customFormat="1" x14ac:dyDescent="0.3"/>
    <row r="50" s="27" customFormat="1" x14ac:dyDescent="0.3"/>
  </sheetData>
  <mergeCells count="18">
    <mergeCell ref="B24:N24"/>
    <mergeCell ref="B26:B27"/>
    <mergeCell ref="C26:C27"/>
    <mergeCell ref="D26:D27"/>
    <mergeCell ref="E26:E27"/>
    <mergeCell ref="F26:G26"/>
    <mergeCell ref="H26:M26"/>
    <mergeCell ref="N26:N27"/>
    <mergeCell ref="K4:N5"/>
    <mergeCell ref="B7:N7"/>
    <mergeCell ref="B8:N8"/>
    <mergeCell ref="B9:B10"/>
    <mergeCell ref="C9:C10"/>
    <mergeCell ref="D9:D10"/>
    <mergeCell ref="E9:E10"/>
    <mergeCell ref="F9:G9"/>
    <mergeCell ref="H9:M9"/>
    <mergeCell ref="N9:N10"/>
  </mergeCells>
  <printOptions horizontalCentered="1"/>
  <pageMargins left="0" right="0" top="0" bottom="0" header="0" footer="0"/>
  <pageSetup paperSize="9" scale="50" orientation="landscape" horizontalDpi="4294967294" verticalDpi="4294967294" r:id="rId1"/>
  <colBreaks count="1" manualBreakCount="1">
    <brk id="14" min="3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прил.1 Значения нат.норм</vt:lpstr>
      <vt:lpstr>прил.2</vt:lpstr>
      <vt:lpstr>'прил.1 Значения нат.норм'!Заголовки_для_печати</vt:lpstr>
      <vt:lpstr>'прил.1 Значения нат.норм'!Область_печати</vt:lpstr>
      <vt:lpstr>прил.2!Область_печати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2015-12-22T02:49:28Z</dcterms:modified>
</cp:coreProperties>
</file>